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CUC's 1st set of RFIs - electronic files\"/>
    </mc:Choice>
  </mc:AlternateContent>
  <xr:revisionPtr revIDLastSave="0" documentId="13_ncr:1_{4EB8DD41-347B-4496-98AE-2DC69F1B7AF7}" xr6:coauthVersionLast="47" xr6:coauthVersionMax="47" xr10:uidLastSave="{00000000-0000-0000-0000-000000000000}"/>
  <bookViews>
    <workbookView xWindow="-120" yWindow="-120" windowWidth="29040" windowHeight="15720" xr2:uid="{771FCB82-88BF-4CB6-9706-6A96C6DC91F8}"/>
  </bookViews>
  <sheets>
    <sheet name="Ex. Resiliency Carry Cost Calc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 localSheetId="0">#REF!</definedName>
    <definedName name="\0">#REF!</definedName>
    <definedName name="\a">#REF!</definedName>
    <definedName name="\B">[1]YTD!#REF!</definedName>
    <definedName name="\b1">[2]YTD!#REF!</definedName>
    <definedName name="\C">[1]YTD!#REF!</definedName>
    <definedName name="\D">[1]YTD!#REF!</definedName>
    <definedName name="\E">[1]YTD!#REF!</definedName>
    <definedName name="\F">[1]YTD!#REF!</definedName>
    <definedName name="\FSAVE" localSheetId="0">#REF!</definedName>
    <definedName name="\FSAVE">#REF!</definedName>
    <definedName name="\G">[1]YTD!#REF!</definedName>
    <definedName name="\H">[1]YTD!#REF!</definedName>
    <definedName name="\J">[1]YTD!#REF!</definedName>
    <definedName name="\K">[1]YTD!#REF!</definedName>
    <definedName name="\L">[1]YTD!#REF!</definedName>
    <definedName name="\M">[1]YTD!#REF!</definedName>
    <definedName name="\N">[1]YTD!#REF!</definedName>
    <definedName name="\O">[1]YTD!#REF!</definedName>
    <definedName name="\P" localSheetId="0">#REF!</definedName>
    <definedName name="\P">#REF!</definedName>
    <definedName name="\q">#REF!</definedName>
    <definedName name="\R" localSheetId="0">#REF!</definedName>
    <definedName name="\R">#REF!</definedName>
    <definedName name="\S">[1]YTD!#REF!</definedName>
    <definedName name="\U">[1]YTD!#REF!</definedName>
    <definedName name="\V">[1]YTD!#REF!</definedName>
    <definedName name="\w">#REF!</definedName>
    <definedName name="\X">[1]YTD!#REF!</definedName>
    <definedName name="\y">#REF!</definedName>
    <definedName name="\Z">[1]YTD!#REF!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C12P">'[3]C-11'!$A$1:$Q$28</definedName>
    <definedName name="_______C13P">'[3]C-14'!$A$1:$Q$13</definedName>
    <definedName name="_______C2P">'[3]C-2'!$A$1:$J$19</definedName>
    <definedName name="_______C3P">'[3]C-3'!$A$1:$M$47</definedName>
    <definedName name="_______C42P">'[3]C-4'!$A$1:$H$35</definedName>
    <definedName name="_______C4P">'[3]C-4'!$A$1:$H$33</definedName>
    <definedName name="_______C5P">'[3]C-5'!$A$1:$J$34</definedName>
    <definedName name="_______C6P">'[3]C-6'!$A$1:$J$46</definedName>
    <definedName name="_______C7P">'[3]C-7'!$A$1:$J$18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[3]PI7!#REF!</definedName>
    <definedName name="_______PPD2">[4]Disclosure!$B$118</definedName>
    <definedName name="_______SP1">[5]Disclosure!$A$121</definedName>
    <definedName name="_______SP2">[5]Disclosure!$A$122</definedName>
    <definedName name="_______SP3">[5]Disclosure!$A$123</definedName>
    <definedName name="_______SP4">[5]Disclosure!$A$124</definedName>
    <definedName name="_______Sp5">[6]Disclosure!#REF!</definedName>
    <definedName name="_______SPC1">[4]Disclosure!$B$112</definedName>
    <definedName name="_______SPC2">[7]Disclosure!$B$113</definedName>
    <definedName name="______C12P">'[3]C-11'!$A$1:$Q$28</definedName>
    <definedName name="______C13P">'[3]C-14'!$A$1:$Q$13</definedName>
    <definedName name="______C2P">'[3]C-2'!$A$1:$J$19</definedName>
    <definedName name="______C3P">'[3]C-3'!$A$1:$M$47</definedName>
    <definedName name="______C42P">'[3]C-4'!$A$1:$H$35</definedName>
    <definedName name="______C4P">'[3]C-4'!$A$1:$H$33</definedName>
    <definedName name="______C5P">'[3]C-5'!$A$1:$J$34</definedName>
    <definedName name="______C6P">'[3]C-6'!$A$1:$J$46</definedName>
    <definedName name="______C7P">'[3]C-7'!$A$1:$J$18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'[7]Retirees MED 7.0'!$C$3</definedName>
    <definedName name="______DIS8">'[7]Retirees MED 6.0'!$C$3</definedName>
    <definedName name="______EXP2">[8]Sens!$C$7</definedName>
    <definedName name="______FAS88">[8]Development!$B$29</definedName>
    <definedName name="______PI6">[3]PI7!#REF!</definedName>
    <definedName name="______PPD2">[4]Disclosure!$B$118</definedName>
    <definedName name="______SP1">[5]Disclosure!$A$121</definedName>
    <definedName name="______SP2">[5]Disclosure!$A$122</definedName>
    <definedName name="______SP3">[5]Disclosure!$A$123</definedName>
    <definedName name="______SP4">[5]Disclosure!$A$124</definedName>
    <definedName name="______Sp5">[6]Disclosure!#REF!</definedName>
    <definedName name="______SPC1">[7]Disclosure!$B$112</definedName>
    <definedName name="______SPC2">[7]Disclosure!$B$113</definedName>
    <definedName name="_____C12P">'[3]C-11'!$A$1:$Q$28</definedName>
    <definedName name="_____C13P">'[3]C-14'!$A$1:$Q$13</definedName>
    <definedName name="_____C2P">'[3]C-2'!$A$1:$J$19</definedName>
    <definedName name="_____C3P">'[3]C-3'!$A$1:$M$47</definedName>
    <definedName name="_____C42P">'[3]C-4'!$A$1:$H$35</definedName>
    <definedName name="_____C4P">'[3]C-4'!$A$1:$H$33</definedName>
    <definedName name="_____C5P">'[3]C-5'!$A$1:$J$34</definedName>
    <definedName name="_____C6P">'[3]C-6'!$A$1:$J$46</definedName>
    <definedName name="_____C7P">'[3]C-7'!$A$1:$J$18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[9]DUES!#REF!</definedName>
    <definedName name="_____DAT15">#REF!</definedName>
    <definedName name="_____DAT16">[9]DUES!#REF!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'[7]Retirees MED 7.0'!$C$3</definedName>
    <definedName name="_____DIS8">'[7]Retirees MED 6.0'!$C$3</definedName>
    <definedName name="_____EXP2">[8]Sens!$C$7</definedName>
    <definedName name="_____FAS88">[8]Development!$B$29</definedName>
    <definedName name="_____PI6">[3]PI7!#REF!</definedName>
    <definedName name="_____PPD2">[4]Disclosure!$B$118</definedName>
    <definedName name="_____SP1">[5]Disclosure!$A$121</definedName>
    <definedName name="_____SP2">[5]Disclosure!$A$122</definedName>
    <definedName name="_____SP3">[5]Disclosure!$A$123</definedName>
    <definedName name="_____SP4">[5]Disclosure!$A$124</definedName>
    <definedName name="_____Sp5">[6]Disclosure!#REF!</definedName>
    <definedName name="_____SPC1">[7]Disclosure!$B$112</definedName>
    <definedName name="_____SPC2">[7]Disclosure!$B$113</definedName>
    <definedName name="____C12P">'[3]C-11'!$A$1:$Q$28</definedName>
    <definedName name="____C13P">'[3]C-14'!$A$1:$Q$13</definedName>
    <definedName name="____C2P">'[3]C-2'!$A$1:$J$19</definedName>
    <definedName name="____C3P">'[3]C-3'!$A$1:$M$47</definedName>
    <definedName name="____C42P">'[3]C-4'!$A$1:$H$35</definedName>
    <definedName name="____C4P">'[3]C-4'!$A$1:$H$33</definedName>
    <definedName name="____C5P">'[3]C-5'!$A$1:$J$34</definedName>
    <definedName name="____C6P">'[3]C-6'!$A$1:$J$46</definedName>
    <definedName name="____C7P">'[3]C-7'!$A$1:$J$18</definedName>
    <definedName name="____DAT1">#REF!</definedName>
    <definedName name="____DAT10">#REF!</definedName>
    <definedName name="____DAT11">#REF!</definedName>
    <definedName name="____DAT12">'[10]SW-WBS'!$O$2:$O$324</definedName>
    <definedName name="____DAT13">'[10]SW-WBS'!$P$2:$P$324</definedName>
    <definedName name="____DAT14">'[10]SW-WBS'!$Q$2:$Q$324</definedName>
    <definedName name="____DAT15">'[10]SW-WBS'!$R$2:$R$324</definedName>
    <definedName name="____DAT16">'[10]SW-WBS'!$S$2:$S$324</definedName>
    <definedName name="____DAT17">'[10]SW-WBS'!$T$2:$T$324</definedName>
    <definedName name="____DAT18">'[10]SW-WBS'!$U$2:$U$324</definedName>
    <definedName name="____DAT19">'[10]SW-WBS'!$V$2:$V$324</definedName>
    <definedName name="____DAT2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'[7]Retirees MED 7.0'!$C$3</definedName>
    <definedName name="____DIS8">'[7]Retirees MED 6.0'!$C$3</definedName>
    <definedName name="____EXP2">[8]Sens!$C$7</definedName>
    <definedName name="____FAS88">[8]Development!$B$29</definedName>
    <definedName name="____PI6">[3]PI7!#REF!</definedName>
    <definedName name="____PPD2">[4]Disclosure!$B$118</definedName>
    <definedName name="____SP1">[5]Disclosure!$A$121</definedName>
    <definedName name="____SP2">[5]Disclosure!$A$122</definedName>
    <definedName name="____SP3">[5]Disclosure!$A$123</definedName>
    <definedName name="____SP4">[5]Disclosure!$A$124</definedName>
    <definedName name="____Sp5">[6]Disclosure!#REF!</definedName>
    <definedName name="____SPC1">[7]Disclosure!$B$112</definedName>
    <definedName name="____SPC2">[7]Disclosure!$B$113</definedName>
    <definedName name="___C12P">'[11]C-11'!$A$1:$Q$28</definedName>
    <definedName name="___C13P">'[11]C-14'!$A$1:$Q$13</definedName>
    <definedName name="___C2P">'[11]C-2'!$A$1:$J$19</definedName>
    <definedName name="___C3P">'[11]C-3'!$A$1:$M$47</definedName>
    <definedName name="___C42P">'[11]C-4'!$A$1:$H$35</definedName>
    <definedName name="___C4P">'[11]C-4'!$A$1:$H$33</definedName>
    <definedName name="___C5P">'[11]C-5'!$A$1:$J$34</definedName>
    <definedName name="___C6P">'[11]C-6'!$A$1:$J$46</definedName>
    <definedName name="___C7P">'[11]C-7'!$A$1:$J$18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'[7]Retirees MED 7.0'!$C$3</definedName>
    <definedName name="___DIS8">'[7]Retirees MED 6.0'!$C$3</definedName>
    <definedName name="___EXP2">[8]Sens!$C$7</definedName>
    <definedName name="___FAS88">[8]Development!$B$29</definedName>
    <definedName name="___INDEX_SHEET___ASAP_Utilities">#REF!</definedName>
    <definedName name="___PI6">[11]PI7!#REF!</definedName>
    <definedName name="___PPD2">[4]Disclosure!$B$118</definedName>
    <definedName name="___SP1">[5]Disclosure!$A$121</definedName>
    <definedName name="___SP2">[5]Disclosure!$A$122</definedName>
    <definedName name="___SP3">[5]Disclosure!$A$123</definedName>
    <definedName name="___SP4">[5]Disclosure!$A$124</definedName>
    <definedName name="___Sp5">[6]Disclosure!#REF!</definedName>
    <definedName name="___SPC1">[7]Disclosure!$B$112</definedName>
    <definedName name="___SPC2">[7]Disclosure!$B$113</definedName>
    <definedName name="__123Graph_D" hidden="1">'[12]BRA 1988B-no M-1'!#REF!</definedName>
    <definedName name="__C12P">'[3]C-11'!$A$1:$Q$28</definedName>
    <definedName name="__C13P">'[3]C-14'!$A$1:$Q$13</definedName>
    <definedName name="__C2P">'[3]C-2'!$A$1:$J$19</definedName>
    <definedName name="__C3P">'[3]C-3'!$A$1:$M$47</definedName>
    <definedName name="__C42P">'[3]C-4'!$A$1:$H$35</definedName>
    <definedName name="__C4P">'[3]C-4'!$A$1:$H$33</definedName>
    <definedName name="__C5P">'[3]C-5'!$A$1:$J$34</definedName>
    <definedName name="__C6P">'[3]C-6'!$A$1:$J$46</definedName>
    <definedName name="__C7P">'[3]C-7'!$A$1:$J$18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'[7]Retirees MED 7.0'!$C$3</definedName>
    <definedName name="__DIS8">'[7]Retirees MED 6.0'!$C$3</definedName>
    <definedName name="__EXP2">[8]Sens!$C$7</definedName>
    <definedName name="__FAS88">[8]Development!$B$29</definedName>
    <definedName name="__PI6">[3]PI7!#REF!</definedName>
    <definedName name="__PPD2">[5]Disclosure!$B$117</definedName>
    <definedName name="__SP1">[5]Disclosure!$A$121</definedName>
    <definedName name="__SP2">[5]Disclosure!$A$122</definedName>
    <definedName name="__SP3">[5]Disclosure!$A$123</definedName>
    <definedName name="__SP4">[5]Disclosure!$A$124</definedName>
    <definedName name="__Sp5">[6]Disclosure!#REF!</definedName>
    <definedName name="__SPC1">[7]Disclosure!$B$112</definedName>
    <definedName name="__SPC2">[7]Disclosure!$B$113</definedName>
    <definedName name="_0300Genco">[13]Genco!$A$22:$C$299</definedName>
    <definedName name="_0300HLPCorp">'[13]HLP Corp'!$A$22:$C$195</definedName>
    <definedName name="_0300HLPDivision">'[13]HLP Division'!$A$22:$C$264</definedName>
    <definedName name="_0300Nuclear">[13]Nuclear!$A$22:$C$97</definedName>
    <definedName name="_0300Retail">[13]Retail!$A$22:$C$46</definedName>
    <definedName name="_0300SS">'[13]Shared Services'!$A$22:$C$193</definedName>
    <definedName name="_107000" localSheetId="0">#REF!</definedName>
    <definedName name="_107000">#REF!</definedName>
    <definedName name="_186200" localSheetId="0">#REF!</definedName>
    <definedName name="_186200">#REF!</definedName>
    <definedName name="_2__123Graph_ACHART_17" hidden="1">'[14]10'!#REF!</definedName>
    <definedName name="_76995">#REF!</definedName>
    <definedName name="_941XXX" localSheetId="0">#REF!</definedName>
    <definedName name="_941XXX">#REF!</definedName>
    <definedName name="_999_Arkla_Relocation___SAP">#REF!</definedName>
    <definedName name="_APR98" localSheetId="0">#REF!</definedName>
    <definedName name="_APR98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8</definedName>
    <definedName name="_AtRisk_SimSetting_MultipleCPUManualCount" hidden="1">8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8" localSheetId="0">#REF!</definedName>
    <definedName name="_AUG98">#REF!</definedName>
    <definedName name="_C12P">'[11]C-11'!$A$1:$Q$28</definedName>
    <definedName name="_C13P">'[11]C-14'!$A$1:$Q$13</definedName>
    <definedName name="_C2P">'[11]C-2'!$A$1:$J$19</definedName>
    <definedName name="_C3P">'[11]C-3'!$A$1:$M$47</definedName>
    <definedName name="_C42P">'[11]C-4'!$A$1:$H$35</definedName>
    <definedName name="_C4P">'[11]C-4'!$A$1:$H$33</definedName>
    <definedName name="_C5P">'[11]C-5'!$A$1:$J$34</definedName>
    <definedName name="_C6P">'[11]C-6'!$A$1:$J$46</definedName>
    <definedName name="_C7P">'[11]C-7'!$A$1:$J$18</definedName>
    <definedName name="_COH2006">'[15]COH 2006'!$A$1:$N$109</definedName>
    <definedName name="_COH2007">'[15]COH 2007'!$A$1:$N$111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C97" localSheetId="0">#REF!</definedName>
    <definedName name="_DEC97">#REF!</definedName>
    <definedName name="_DIS75">'[7]Retirees MED 7.0'!$C$3</definedName>
    <definedName name="_DIS8">'[7]Retirees MED 6.0'!$C$3</definedName>
    <definedName name="_EXH1">#REF!</definedName>
    <definedName name="_EXH2">#REF!</definedName>
    <definedName name="_EXH3">#REF!</definedName>
    <definedName name="_EXP2">[8]Sens!$C$7</definedName>
    <definedName name="_FAS88">[8]Development!$B$29</definedName>
    <definedName name="_FEB98" localSheetId="0">#REF!</definedName>
    <definedName name="_FEB98">#REF!</definedName>
    <definedName name="_HOU1">#REF!</definedName>
    <definedName name="_JAN98" localSheetId="0">#REF!</definedName>
    <definedName name="_JAN98">#REF!</definedName>
    <definedName name="_JE340" localSheetId="0">#REF!</definedName>
    <definedName name="_JE340">#REF!</definedName>
    <definedName name="_JUL98" localSheetId="0">#REF!</definedName>
    <definedName name="_JUL98">#REF!</definedName>
    <definedName name="_Key1" hidden="1">'[16]IP-Oneata'!#REF!</definedName>
    <definedName name="_Key2" hidden="1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_PI6">[11]PI7!#REF!</definedName>
    <definedName name="_PPD2">[4]Disclosure!$B$118</definedName>
    <definedName name="_Regression_Int">1</definedName>
    <definedName name="_Sort" hidden="1">#REF!</definedName>
    <definedName name="_SP1">[5]Disclosure!$A$121</definedName>
    <definedName name="_SP2">[5]Disclosure!$A$122</definedName>
    <definedName name="_SP3">[5]Disclosure!$A$123</definedName>
    <definedName name="_SP4">[5]Disclosure!$A$124</definedName>
    <definedName name="_Sp5">[6]Disclosure!#REF!</definedName>
    <definedName name="_SPC1">[7]Disclosure!$B$112</definedName>
    <definedName name="_SPC2">[7]Disclosure!$B$113</definedName>
    <definedName name="_TAX" localSheetId="0">#REF!</definedName>
    <definedName name="_TAX">#REF!</definedName>
    <definedName name="A">#N/A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aa">[17]Data!#REF!</definedName>
    <definedName name="aaaaa">#REF!</definedName>
    <definedName name="ABO_BOY">[7]Development!$C$17</definedName>
    <definedName name="ABO_EOY">[4]Development!$B$147</definedName>
    <definedName name="ABO_EOY2">[4]Disclosure!$B$7</definedName>
    <definedName name="ABOContrib">[8]Sens!#REF!</definedName>
    <definedName name="ACCD_COST">[5]Disclosure!$B$36</definedName>
    <definedName name="ACCPLTTRUUP" localSheetId="0">#REF!</definedName>
    <definedName name="ACCPLTTRUUP">#REF!</definedName>
    <definedName name="Accrued">#REF!</definedName>
    <definedName name="Accrued_NQ">#REF!</definedName>
    <definedName name="ACQ">[7]Disclosure!$B$13</definedName>
    <definedName name="ACQ_MVA">[4]Disclosure!$B$26</definedName>
    <definedName name="ACQ_PBO">[4]Disclosure!$B$17</definedName>
    <definedName name="Acronymes" localSheetId="0">#REF!</definedName>
    <definedName name="Acronymes">#REF!</definedName>
    <definedName name="Active_Count">'[11]CoAlloc.'!$A$19</definedName>
    <definedName name="ACTPLT" localSheetId="0">#REF!</definedName>
    <definedName name="ACTPLT">#REF!</definedName>
    <definedName name="Actual_Info">[7]Development!$C$71</definedName>
    <definedName name="Actual_Info_End">[7]Development!$C$76</definedName>
    <definedName name="actvexp">#REF!</definedName>
    <definedName name="ada">#REF!</definedName>
    <definedName name="ADFITDETAIL">#REF!</definedName>
    <definedName name="ADIT">[18]Summary!$I$37</definedName>
    <definedName name="AdjTaxBasis.505">[19]TBBS!#REF!</definedName>
    <definedName name="AdjTaxBasis.506">[19]TBBS!#REF!</definedName>
    <definedName name="AdjTaxBasis.508">[19]TBBS!#REF!</definedName>
    <definedName name="AdjTaxBasis.510">[19]TBBS!#REF!</definedName>
    <definedName name="ADJUSTMENTS">'[20]ATR-Adjustments'!#REF!</definedName>
    <definedName name="AGL">#REF!</definedName>
    <definedName name="AGL_NQ">#REF!</definedName>
    <definedName name="AL2P">'[11]AL-4'!$A$1:$J$28</definedName>
    <definedName name="AL5P">'[11]AL-5'!$A$1:$K$40</definedName>
    <definedName name="AL6P">'[11]AR-12'!$A$1:$J$23</definedName>
    <definedName name="AL7P">'[11]AL-9'!$A$1:$K$28</definedName>
    <definedName name="alloc" localSheetId="0">#REF!</definedName>
    <definedName name="alloc">#REF!</definedName>
    <definedName name="AltContri">[6]Disclosure!#REF!</definedName>
    <definedName name="anchor_1">[7]Development!$C$60</definedName>
    <definedName name="ANNU1998" localSheetId="0">#REF!</definedName>
    <definedName name="ANNU1998">#REF!</definedName>
    <definedName name="ANNU1999" localSheetId="0">#REF!</definedName>
    <definedName name="ANNU1999">#REF!</definedName>
    <definedName name="AOCI">[4]Disclosure!$B$42</definedName>
    <definedName name="AOCI_NQ">#REF!</definedName>
    <definedName name="APBO_RET">[7]Development!$C$150</definedName>
    <definedName name="APSC">#REF!</definedName>
    <definedName name="APSC_NQ">#REF!</definedName>
    <definedName name="AR_LA_Finance_Corp">#REF!</definedName>
    <definedName name="AR13P">'[11]AR-11'!$A$1:$H$35</definedName>
    <definedName name="AR14P">'[11]AR-12'!$A$1:$J$23</definedName>
    <definedName name="AR9P">'[11]AR-11'!$A$1:$H$35</definedName>
    <definedName name="AREALOOK">'[21]REF Lookup'!$A$38:$C$111</definedName>
    <definedName name="ARGSS_TY">[1]YTD!#REF!</definedName>
    <definedName name="Arkla_Finance_Corp">#REF!</definedName>
    <definedName name="ARS">[5]Disclosure!$K$3</definedName>
    <definedName name="AS2DocOpenMode">"AS2DocumentEdit"</definedName>
    <definedName name="Asset_Choice">[22]Development!$B$61</definedName>
    <definedName name="ASSET_TRANSFER">[4]Disclosure!$B$25</definedName>
    <definedName name="AssetTrn12001">[6]Disclosure!#REF!</definedName>
    <definedName name="auc">#REF!</definedName>
    <definedName name="AUC_TB_C62_DEC04">#REF!</definedName>
    <definedName name="AVA">'[11]CoAlloc.'!$A$14</definedName>
    <definedName name="AVA_LY">[11]LastYear!$G$11</definedName>
    <definedName name="BACKUP" localSheetId="0">#REF!</definedName>
    <definedName name="BACKUP">#REF!</definedName>
    <definedName name="BALSHT_ASSET">#REF!</definedName>
    <definedName name="BALSHT_LIABS">#REF!</definedName>
    <definedName name="BASDIFF">#REF!</definedName>
    <definedName name="BASE_RATE_ADJ" localSheetId="0">#REF!</definedName>
    <definedName name="BASE_RATE_ADJ">#REF!</definedName>
    <definedName name="Bft_PMTS">[7]Disclosure!$B$11</definedName>
    <definedName name="BftPmts">'[23]SBU Data_RP'!$A$212:$O$224</definedName>
    <definedName name="BftPmts_NQ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ONE">#REF!</definedName>
    <definedName name="bookadj.505">[19]TBBS!#REF!</definedName>
    <definedName name="bookadj.506">[19]TBBS!#REF!</definedName>
    <definedName name="bookadj.508">[19]TBBS!#REF!</definedName>
    <definedName name="bookadj.510">[19]TBBS!#REF!</definedName>
    <definedName name="BOX_RESULT" localSheetId="0">#REF!</definedName>
    <definedName name="BOX_RESULT">#REF!</definedName>
    <definedName name="bsis" localSheetId="0">[24]bsis!$A$1:$E$937</definedName>
    <definedName name="bsis">[25]bsis!$A$3:$E$870</definedName>
    <definedName name="BTWO">#REF!</definedName>
    <definedName name="Cap_Budget">#REF!</definedName>
    <definedName name="Capacity">#REF!</definedName>
    <definedName name="Capital_Stock_Tax">#REF!</definedName>
    <definedName name="Capital_Stock_WS">#REF!</definedName>
    <definedName name="cappp">#REF!</definedName>
    <definedName name="CAPS1" localSheetId="0">#REF!</definedName>
    <definedName name="CAPS1">#REF!</definedName>
    <definedName name="CAPS2" localSheetId="0">#REF!</definedName>
    <definedName name="CAPS2">#REF!</definedName>
    <definedName name="CB_LY">[11]LastYear!$G$15</definedName>
    <definedName name="CC3_6090000">#REF!</definedName>
    <definedName name="CC3_6090089">#REF!</definedName>
    <definedName name="CC3_6092086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look">'[10]REF Lookup'!$A$135:$D$200</definedName>
    <definedName name="CEGT_COL">[7]Disclosure!$Z$5</definedName>
    <definedName name="CEGT_COL2">[7]Development!$AA$6</definedName>
    <definedName name="CEHE" localSheetId="0">#REF!</definedName>
    <definedName name="CEHE">#REF!</definedName>
    <definedName name="CEHE_COL">[7]Disclosure!$U$5</definedName>
    <definedName name="CEHE_COL2">[7]Development!$V$6</definedName>
    <definedName name="celook">'[10]REF Lookup'!$A$1:$C$131</definedName>
    <definedName name="CERC_COL">[7]Disclosure!$W$5</definedName>
    <definedName name="CERC_COL2">[7]Development!$X$6</definedName>
    <definedName name="CHECK_A" localSheetId="0">#REF!</definedName>
    <definedName name="CHECK_A">#REF!</definedName>
    <definedName name="CHECK_AMOUNT" localSheetId="0">#REF!</definedName>
    <definedName name="CHECK_AMOUNT">#REF!</definedName>
    <definedName name="CHECK_B" localSheetId="0">#REF!</definedName>
    <definedName name="CHECK_B">#REF!</definedName>
    <definedName name="CHECK_BALANCE" localSheetId="0">#REF!</definedName>
    <definedName name="CHECK_BALANCE">#REF!</definedName>
    <definedName name="CHECK_C" localSheetId="0">#REF!</definedName>
    <definedName name="CHECK_C">#REF!</definedName>
    <definedName name="CHECK_CAPS" localSheetId="0">#REF!</definedName>
    <definedName name="CHECK_CAPS">#REF!</definedName>
    <definedName name="CHECK_CC" localSheetId="0">#REF!</definedName>
    <definedName name="CHECK_CC">#REF!</definedName>
    <definedName name="CHECK_CHARGE_CD" localSheetId="0">#REF!</definedName>
    <definedName name="CHECK_CHARGE_CD">#REF!</definedName>
    <definedName name="CHECK_COMPANY" localSheetId="0">#REF!</definedName>
    <definedName name="CHECK_COMPANY">#REF!</definedName>
    <definedName name="CHECK_D" localSheetId="0">#REF!</definedName>
    <definedName name="CHECK_D">#REF!</definedName>
    <definedName name="CHECK_D100" localSheetId="0">#REF!</definedName>
    <definedName name="CHECK_D100">#REF!</definedName>
    <definedName name="CHECK_DUP_YR" localSheetId="0">#REF!</definedName>
    <definedName name="CHECK_DUP_YR">#REF!</definedName>
    <definedName name="CHECK_E" localSheetId="0">#REF!</definedName>
    <definedName name="CHECK_E">#REF!</definedName>
    <definedName name="CHECK_EE" localSheetId="0">#REF!</definedName>
    <definedName name="CHECK_EE">#REF!</definedName>
    <definedName name="CHECK_J" localSheetId="0">#REF!</definedName>
    <definedName name="CHECK_J">#REF!</definedName>
    <definedName name="CHECK_JOB_NO" localSheetId="0">#REF!</definedName>
    <definedName name="CHECK_JOB_NO">#REF!</definedName>
    <definedName name="CHECK_JOURNAL" localSheetId="0">#REF!</definedName>
    <definedName name="CHECK_JOURNAL">#REF!</definedName>
    <definedName name="CHECK_M" localSheetId="0">#REF!</definedName>
    <definedName name="CHECK_M">#REF!</definedName>
    <definedName name="CHECK_MONTH" localSheetId="0">#REF!</definedName>
    <definedName name="CHECK_MONTH">#REF!</definedName>
    <definedName name="CHECK_PE" localSheetId="0">#REF!</definedName>
    <definedName name="CHECK_PE">#REF!</definedName>
    <definedName name="CHECK_YEAR" localSheetId="0">#REF!</definedName>
    <definedName name="CHECK_YEAR">#REF!</definedName>
    <definedName name="Choices_Wrapper">#N/A</definedName>
    <definedName name="CIQWBGuid" hidden="1">"65b53c0a-5a3c-4cb1-9cc4-f104fac5ff8f"</definedName>
    <definedName name="CL_INT">[11]Misc!$C$10</definedName>
    <definedName name="Client">[26]Input!$C$6</definedName>
    <definedName name="CO_03">#REF!</definedName>
    <definedName name="co_174_table">'[27]1200 download for BSP'!$B$605:$D$653</definedName>
    <definedName name="co_292_table">'[27]1200 download for BSP'!$B$669:$D$702</definedName>
    <definedName name="co_3_table">'[28]1200 download for BSP'!$B$8:$D$324</definedName>
    <definedName name="co_4_table">'[27]1200 download for BSP'!$B$311:$D$452</definedName>
    <definedName name="co_42_table">'[28]1200 download for BSP'!$B$340:$D$350</definedName>
    <definedName name="co_53_table">'[28]1200 download for BSP'!$B$366:$D$373</definedName>
    <definedName name="co_54_table">'[28]1200 download for BSP'!$B$389:$D$396</definedName>
    <definedName name="co_9003_table">'[28]1200 download for BSP'!$B$412:$D$435</definedName>
    <definedName name="CO_ALLOC">'[11]CoAlloc.'!$A$3:$V$41</definedName>
    <definedName name="co174mar02">'[25]0302 gl'!$A$211:$F$233</definedName>
    <definedName name="Compensating_Balances">#REF!</definedName>
    <definedName name="Compensation">'[11]CoAlloc.'!$A$25</definedName>
    <definedName name="CON_COL2">[7]Development!$X$6</definedName>
    <definedName name="CONS_COL">[7]Disclosure!$W$5</definedName>
    <definedName name="CONS_COL2">[7]Development!$X$6</definedName>
    <definedName name="Consol_Tax_Savings">#REF!</definedName>
    <definedName name="CONT_CHECK_A" localSheetId="0">#REF!</definedName>
    <definedName name="CONT_CHECK_A">#REF!</definedName>
    <definedName name="CONT_FILESAVE" localSheetId="0">#REF!</definedName>
    <definedName name="CONT_FILESAVE">#REF!</definedName>
    <definedName name="contact_table">'[28]0003 Details'!$A$8:$L$324</definedName>
    <definedName name="contact_table2">'[28]0003 Details'!$A$8:$N$324</definedName>
    <definedName name="Contribs">[7]Development!$C$182</definedName>
    <definedName name="Contributions">'[23]SBU Data_RP'!$A$262:$Z$274</definedName>
    <definedName name="Contributions_NQ">#REF!</definedName>
    <definedName name="COPY" localSheetId="0">#REF!</definedName>
    <definedName name="COPY">#REF!</definedName>
    <definedName name="COPY1" localSheetId="0">#REF!</definedName>
    <definedName name="COPY1">#REF!</definedName>
    <definedName name="COPY10" localSheetId="0">#REF!</definedName>
    <definedName name="COPY10">#REF!</definedName>
    <definedName name="COPY100" localSheetId="0">#REF!</definedName>
    <definedName name="COPY100">#REF!</definedName>
    <definedName name="COPY1000" localSheetId="0">#REF!</definedName>
    <definedName name="COPY1000">#REF!</definedName>
    <definedName name="CORPACCLOC">#REF!</definedName>
    <definedName name="COST_SUMMARY" localSheetId="0">#REF!</definedName>
    <definedName name="COST_SUMMARY">#REF!</definedName>
    <definedName name="Costlook">'[29]Ref Look'!$A$2:$D$77</definedName>
    <definedName name="COSTPG1" localSheetId="0">#REF!</definedName>
    <definedName name="COSTPG1">#REF!</definedName>
    <definedName name="COSTPG2" localSheetId="0">#REF!</definedName>
    <definedName name="COSTPG2">#REF!</definedName>
    <definedName name="COUNT" localSheetId="0">#REF!</definedName>
    <definedName name="COUNT">#REF!</definedName>
    <definedName name="COUNT_LINES" localSheetId="0">#REF!</definedName>
    <definedName name="COUNT_LINES">#REF!</definedName>
    <definedName name="COUNTER" localSheetId="0">#REF!</definedName>
    <definedName name="COUNTER">#REF!</definedName>
    <definedName name="COUNTFORMULA" localSheetId="0">#REF!</definedName>
    <definedName name="COUNTFORMULA">#REF!</definedName>
    <definedName name="COVER" localSheetId="0">#REF!</definedName>
    <definedName name="COVER">#REF!</definedName>
    <definedName name="cstcnt">'[30]Cost Centers'!$A$7:$G$83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rent_Arkla_Data">#REF!</definedName>
    <definedName name="Current_Entex_Data">#REF!</definedName>
    <definedName name="currentyearbal.505">[19]TBBS!#REF!</definedName>
    <definedName name="currentyearbal.506">[19]TBBS!#REF!</definedName>
    <definedName name="currentyearbal.508">[19]TBBS!#REF!</definedName>
    <definedName name="currentyearbal.510">[19]TBBS!#REF!</definedName>
    <definedName name="Curtail">[7]Disclosure!$B$14</definedName>
    <definedName name="CurtailmentExp">[6]Disclosure!#REF!</definedName>
    <definedName name="CUSH">#REF!</definedName>
    <definedName name="CY_CONTRIB">[7]Disclosure!$B$115</definedName>
    <definedName name="CYCLE" localSheetId="0">#REF!</definedName>
    <definedName name="CYCLE">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[31]SAP!#REF!</definedName>
    <definedName name="DATA2">#REF!</definedName>
    <definedName name="DATA20">#REF!</definedName>
    <definedName name="DATA21">#REF!</definedName>
    <definedName name="DATA3">#REF!</definedName>
    <definedName name="DATA4">[32]Data!#REF!</definedName>
    <definedName name="DATA5">#REF!</definedName>
    <definedName name="DATA6">[32]Data!#REF!</definedName>
    <definedName name="DATA7">#REF!</definedName>
    <definedName name="DATA8">[32]Data!#REF!</definedName>
    <definedName name="DATA9">#REF!</definedName>
    <definedName name="_xlnm.Database">#REF!</definedName>
    <definedName name="Dauphin_Line_Integrity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_1_Balance_approved_in_Docket_No_49421">'[33]DCRF-Schedule B-1'!$D$10:$D$45</definedName>
    <definedName name="DCRF_Schedule_B_1_Balance_Ending_Current_Period">'[33]DCRF-Schedule B-1'!$G$10:$G$45</definedName>
    <definedName name="DCRF_Schedule_B_1_H_Account_No_Description">'[33]DCRF-Schedule B-1'!$C$10:$C$45</definedName>
    <definedName name="DCRF_Schedule_B_5_Balance_approved_in_Docket_No_49421">'[33]DCRF-Schedule B-5'!$D$10:$D$45</definedName>
    <definedName name="DCRF_Schedule_B_5_Depreciation_Expense_since_Docket_No_49421">'[33]DCRF-Schedule B-5'!$E$10:$E$45</definedName>
    <definedName name="DCRF_Schedule_B_5_H_Account_No_Description">'[33]DCRF-Schedule B-5'!$C$10:$C$45</definedName>
    <definedName name="DCRF_Schedule_B_5_Retirement_Adjustments_since_Docket_No_49421">'[33]DCRF-Schedule B-5'!$F$10:$F$45</definedName>
    <definedName name="DCRF_WP_B_1_1_Additions_H_Account_No_Description">'[33]DCRF-WP B-1.1 Additions'!$B$10:$B$33</definedName>
    <definedName name="DCRF_WP_B_1_1_Additions_Total_Additions_4_1_2_3">'[33]DCRF-WP B-1.1 Additions'!$F$10:$F$33</definedName>
    <definedName name="DCRF_WP_B_1_1_Adjustments_H_Account_No_Description">'[33]DCRF-WP B-1.1 Adjustments'!$B$10:$B$27</definedName>
    <definedName name="DCRF_WP_B_1_1_Adjustments_Total_Adjustments_4_1_2_3">'[33]DCRF-WP B-1.1 Adjustments'!$F$10:$F$27</definedName>
    <definedName name="DCRF_WP_B_1_1_Retirements_H_Account_No_Description">'[33]DCRF-WP B-1.1 Retirements'!$B$10:$B$29</definedName>
    <definedName name="DCRF_WP_B_1_1_Retirements_Total_Retirements_4_1_2_3">'[33]DCRF-WP B-1.1 Retirements'!$F$10:$F$29</definedName>
    <definedName name="DCRF_WP_B_1_1_Summary_Additions_since_Docket_No_49421">'[33]DCRF-WP B-1.1 Summary'!$D$10:$D$37</definedName>
    <definedName name="DCRF_WP_B_1_1_Summary_Balance_approved_in_Docket_No_49421">'[33]DCRF-WP B-1.1 Summary'!$C$10:$C$37</definedName>
    <definedName name="DCRF_WP_B_1_1_Summary_H_Account_No_Description">'[33]DCRF-WP B-1.1 Summary'!$B$10:$B$37</definedName>
    <definedName name="DCRF_WP_B_5_1_Adjustments_H_Account_No_Description">'[33]DCRF-WP B-5.1 - Adjustments'!$B$10:$B$15</definedName>
    <definedName name="DCRF_WP_B_5_1_Adjustments_Total_Adjustments_4_1_2_3">'[33]DCRF-WP B-5.1 - Adjustments'!$F$10:$F$15</definedName>
    <definedName name="DCRF_WP_B_5_1_Depreciation_H_Account_No_Description">'[33]DCRF-WP B-5.1 - Depreciation'!$B$11:$B$38</definedName>
    <definedName name="DCRF_WP_B_5_1_Depreciation_Total_Total_Allocated_Depreciation_per_Factors_in_Docket_No_49421_3_6_9">'[33]DCRF-WP B-5.1 - Depreciation'!$E$11:$E$38</definedName>
    <definedName name="DCRF_WP_B_5_1_Retirements_H_Account_No_Description">'[33]DCRF-WP B-5.1 - Retirements'!$B$10:$B$29</definedName>
    <definedName name="DCRF_WP_B_5_1_Retirements_Total_Retirements_4_1_2_3">'[33]DCRF-WP B-5.1 - Retirements'!$F$10:$F$29</definedName>
    <definedName name="DCRF_WP_B_5_1_Salvage_H_Account_No_Description">'[33]DCRF-WP B-5.1 - Salvage'!$B$10:$B$23</definedName>
    <definedName name="DCRF_WP_B_5_1_Salvage_Total_Salvage_4_1_2_3">'[33]DCRF-WP B-5.1 - Salvage'!$F$10:$F$23</definedName>
    <definedName name="DCRF_WP_B_5_1_Summary_Balance_approved_in_Docket_No_49421">'[33]DCRF WP B-5.1 Summary'!$C$10:$C$38</definedName>
    <definedName name="DCRF_WP_B_5_1_Summary_Depreciation_Expense_since_Docket_No_49421">'[33]DCRF WP B-5.1 Summary'!$D$10:$D$38</definedName>
    <definedName name="DCRF_WP_B_5_1_Summary_H_Account_No_Description">'[33]DCRF WP B-5.1 Summary'!$B$10:$B$38</definedName>
    <definedName name="DCRF_WP_B_5_1_Transfer_H_Account_No_Description">'[33]DCRF-WP B-5.1 - Transfer'!$B$10:$B$28</definedName>
    <definedName name="DCRF_WP_B_5_1_Transfer_Total_Transfer_4_1_2_3">'[33]DCRF-WP B-5.1 - Transfer'!$F$10:$F$28</definedName>
    <definedName name="DDBCont">#REF!</definedName>
    <definedName name="DELTA1_">[7]Disclosure!$B$124</definedName>
    <definedName name="DELTAMINUS">[7]Disclosure!$B$124</definedName>
    <definedName name="DELTAPLUS">[7]Disclosure!$B$122</definedName>
    <definedName name="DEPR">#REF!</definedName>
    <definedName name="Depreciation">#REF!</definedName>
    <definedName name="Depreciation_WP">#REF!</definedName>
    <definedName name="DepreciationDB">#REF!</definedName>
    <definedName name="DIS">[7]Disclosure!$Q$1</definedName>
    <definedName name="DIS_OLD">'[34]PRJ Input'!$C$2</definedName>
    <definedName name="DIS_PY">[35]Input!$B$13</definedName>
    <definedName name="DISALLOWANCE" localSheetId="0">#REF!</definedName>
    <definedName name="DISALLOWANCE">#REF!</definedName>
    <definedName name="Disc_Rate">#REF!</definedName>
    <definedName name="DOCKET_18057" localSheetId="0">#REF!</definedName>
    <definedName name="DOCKET_18057">#REF!</definedName>
    <definedName name="Download">#REF!</definedName>
    <definedName name="DR">[8]Sens!$A$7</definedName>
    <definedName name="E1P">'[11]E-2'!$A$1:$O$30</definedName>
    <definedName name="E2P">'[11]E-3'!$A$1:$J$35</definedName>
    <definedName name="E3P">'[11]E-4a'!$A$1:$M$35</definedName>
    <definedName name="E4P">'[11]E-5a'!$A$1:$O$37</definedName>
    <definedName name="E6P">'[11]PI-3b'!$A$1:$F$38</definedName>
    <definedName name="EDIT_COMPLETE" localSheetId="0">#REF!</definedName>
    <definedName name="EDIT_COMPLETE">#REF!</definedName>
    <definedName name="EDIT_DATA" localSheetId="0">#REF!</definedName>
    <definedName name="EDIT_DATA">#REF!</definedName>
    <definedName name="EE_Contrib">[7]Disclosure!$B$12</definedName>
    <definedName name="egm">#REF!</definedName>
    <definedName name="EIG">#REF!</definedName>
    <definedName name="EIGT">#REF!</definedName>
    <definedName name="ELE">#REF!</definedName>
    <definedName name="Entex_Rate_Case">#REF!</definedName>
    <definedName name="EntityID">'[36]Request Lits'!$B$2</definedName>
    <definedName name="EntityName">'[36]Request Lits'!$B$1</definedName>
    <definedName name="ENTRY1">#REF!</definedName>
    <definedName name="Environ_Remed">#REF!</definedName>
    <definedName name="EOY_OCI">[8]Disclosure!$O$42</definedName>
    <definedName name="ERASE_OUTPUT" localSheetId="0">#REF!</definedName>
    <definedName name="ERASE_OUTPUT">#REF!</definedName>
    <definedName name="ERASEDUP" localSheetId="0">#REF!</definedName>
    <definedName name="ERASEDUP">#REF!</definedName>
    <definedName name="ERContrib">[37]Disclosure!$B$23</definedName>
    <definedName name="EROA">#REF!</definedName>
    <definedName name="EROA_NQ">#REF!</definedName>
    <definedName name="ESI_ID_CR_INVOICE_MASTERS" localSheetId="0">#REF!</definedName>
    <definedName name="ESI_ID_CR_INVOICE_MASTERS">#REF!</definedName>
    <definedName name="EST_EXP">[7]Disclosure!$B$46</definedName>
    <definedName name="EST_GL_AMORT">[7]Disclosure!$B$49</definedName>
    <definedName name="EST_IC">[7]Disclosure!$B$45</definedName>
    <definedName name="EST_PSC_AMORT">[7]Disclosure!$B$48</definedName>
    <definedName name="EST_SC">[7]Disclosure!$B$44</definedName>
    <definedName name="EST_TO_AMORT">[7]Disclosure!$B$50</definedName>
    <definedName name="Estimated_1">[7]Development!$C$77</definedName>
    <definedName name="Estimated_1_End">[7]Development!$C$93</definedName>
    <definedName name="Estimated_2">[7]Development!$C$94</definedName>
    <definedName name="Estimated_2_End">[7]Development!$C$110</definedName>
    <definedName name="ETGSS_TY">[1]YTD!#REF!</definedName>
    <definedName name="ETIMTY">[1]YTD:DEC!$AI$96:$AQ$118</definedName>
    <definedName name="Exp">[8]Sens!$C$7</definedName>
    <definedName name="EXP_BFT_PMTS">[11]Misc!$B$28</definedName>
    <definedName name="EXP_PAY">'[11]Experience Results'!$H$8</definedName>
    <definedName name="EXP_RETURN">[7]Development!$C$194</definedName>
    <definedName name="Expense">'[23]SBU Data_RP'!$A$197:$O$209</definedName>
    <definedName name="Expense_NQ">#REF!</definedName>
    <definedName name="explanation.505">[19]TBBS!#REF!</definedName>
    <definedName name="explanation.506">[19]TBBS!#REF!</definedName>
    <definedName name="explanation.508">[19]TBBS!#REF!</definedName>
    <definedName name="explanation.510">[19]TBBS!#REF!</definedName>
    <definedName name="ExpNYBftPmts">[38]Disclosure!$B$62</definedName>
    <definedName name="EXPRET_LY">[7]Development!$C$22</definedName>
    <definedName name="EXT">#REF!</definedName>
    <definedName name="facdent">#REF!</definedName>
    <definedName name="FACE_PRINT" localSheetId="0">#REF!</definedName>
    <definedName name="FACE_PRINT">#REF!</definedName>
    <definedName name="FACTOR_REFUND">'[39]Not Used'!$A$1:$L$29</definedName>
    <definedName name="FEB_REVISED" localSheetId="0">#REF!</definedName>
    <definedName name="FEB_REVISED">#REF!</definedName>
    <definedName name="FERC_NUMBER" localSheetId="0">#REF!</definedName>
    <definedName name="FERC_NUMBER">#REF!</definedName>
    <definedName name="FERC_VALUE" localSheetId="0">#REF!</definedName>
    <definedName name="FERC_VALUE">#REF!</definedName>
    <definedName name="FFT">#REF!</definedName>
    <definedName name="fininfo" localSheetId="0">#REF!</definedName>
    <definedName name="fininfo">#REF!</definedName>
    <definedName name="finratios" localSheetId="0">#REF!</definedName>
    <definedName name="finratios">#REF!</definedName>
    <definedName name="FIV">#REF!</definedName>
    <definedName name="FIVE">#REF!</definedName>
    <definedName name="FOR">#REF!</definedName>
    <definedName name="FOUR">#REF!</definedName>
    <definedName name="Fuel">#REF!</definedName>
    <definedName name="Fun">#REF!</definedName>
    <definedName name="FundABO">[8]Disclosure!$P$16</definedName>
    <definedName name="FV">#REF!</definedName>
    <definedName name="FV_NQ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ARBAGE" localSheetId="0">#REF!</definedName>
    <definedName name="GARBAGE">#REF!</definedName>
    <definedName name="Genco">[40]Genco!$A$6:$C$370</definedName>
    <definedName name="grosstempdif.505">[19]TBBS!#REF!</definedName>
    <definedName name="grosstempdif.506">[19]TBBS!#REF!</definedName>
    <definedName name="grosstempdif.508">[19]TBBS!#REF!</definedName>
    <definedName name="grosstempdif.510">[19]TBBS!#REF!</definedName>
    <definedName name="groups">#REF!</definedName>
    <definedName name="HII_PBO_HII_U">'[6]FAS87 Liabilities -- Actives'!#REF!</definedName>
    <definedName name="HIIPage1">#REF!</definedName>
    <definedName name="Hist">[40]Hist!$A$6:$D$7</definedName>
    <definedName name="HLP_COL">[41]Disclosure!#REF!</definedName>
    <definedName name="HLP_COL2">[7]Development!$Y$6</definedName>
    <definedName name="HLPCorp">'[40]HLP Corp'!$A$6:$C$215</definedName>
    <definedName name="HLPDivision">'[40]HLP Div'!$A$6:$C$322</definedName>
    <definedName name="HLPPage1">#REF!</definedName>
    <definedName name="hom">#REF!</definedName>
    <definedName name="Home">#REF!</definedName>
    <definedName name="HOUTTX">#REF!</definedName>
    <definedName name="I">"a1..m50"</definedName>
    <definedName name="I_ABO">'[4]FAS87 Liabilities -- Actives'!$B$23</definedName>
    <definedName name="I_ABO_HII_N">'[6]FAS87 Liabilities -- Actives'!#REF!</definedName>
    <definedName name="I_ABO_L">'[4]FAS87 Liabilities -- LTD'!$B$21</definedName>
    <definedName name="I_ABO_NC">'[4]FAS87 Liabilities -- Actives'!$B$29</definedName>
    <definedName name="I_ABO_NC_HII_N">'[6]FAS87 Liabilities -- Actives'!#REF!</definedName>
    <definedName name="I_ABO_NC_HII_N\">'[6]FAS87 Liabilities -- Actives'!#REF!</definedName>
    <definedName name="I_ABO_NC_L">'[4]FAS87 Liabilities -- LTD'!$B$27</definedName>
    <definedName name="I_LS">'[4]FAS87 Liabilities - Inactive'!$B$67</definedName>
    <definedName name="I_PBO">'[4]FAS87 Liabilities -- Actives'!$B$11</definedName>
    <definedName name="I_PBO_HII_N">'[6]FAS87 Liabilities -- Actives'!#REF!</definedName>
    <definedName name="I_PBO_L">'[4]FAS87 Liabilities -- LTD'!$B$9</definedName>
    <definedName name="I_PBO_NC">'[4]FAS87 Liabilities -- Actives'!$B$17</definedName>
    <definedName name="I_PBO_NC_HII_N">'[6]FAS87 Liabilities -- Actives'!#REF!</definedName>
    <definedName name="I_PBO_NC_L">'[4]FAS87 Liabilities -- LTD'!$B$15</definedName>
    <definedName name="I_RetBfts">'[4]FAS87 Liabilities - Inactive'!$B$68</definedName>
    <definedName name="I_Retirees">'[4]FAS87 Liabilities - Inactive'!$B$62</definedName>
    <definedName name="I_S_Table" localSheetId="0">#REF!</definedName>
    <definedName name="I_S_Table">#REF!</definedName>
    <definedName name="I_Spouses">'[41]FAS87 Liabilities - Inactive'!#REF!</definedName>
    <definedName name="I_SPSBFTS">'[4]FAS87 Liabilities - Inactive'!$B$69</definedName>
    <definedName name="I_TOTBFTS">'[4]FAS87 Liabilities - Inactive'!$B$70</definedName>
    <definedName name="I_TV">'[4]FAS87 Liabilities - Inactive'!$B$61</definedName>
    <definedName name="IBEW_COL">[22]Disclosure!#REF!</definedName>
    <definedName name="IBEW_COL2">[22]Development!#REF!</definedName>
    <definedName name="IC">[7]Disclosure!$B$10</definedName>
    <definedName name="IC_LY">[7]Development!$C$21</definedName>
    <definedName name="IC_NQ">#REF!</definedName>
    <definedName name="ignore">#REF!</definedName>
    <definedName name="INCOME">#REF!</definedName>
    <definedName name="Income_Statement" localSheetId="0">#REF!</definedName>
    <definedName name="Income_Statement">#REF!</definedName>
    <definedName name="IncStmt" localSheetId="0">#REF!</definedName>
    <definedName name="IncStmt">#REF!</definedName>
    <definedName name="Index.001">#REF!</definedName>
    <definedName name="Index.002">#REF!</definedName>
    <definedName name="Index.003">#REF!</definedName>
    <definedName name="Index.004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juries_Damages">#REF!</definedName>
    <definedName name="Injuries_Damages_Lag">#REF!</definedName>
    <definedName name="INPUT_FERC" localSheetId="0">#REF!</definedName>
    <definedName name="INPUT_FERC">#REF!</definedName>
    <definedName name="Input_SBU_Codes">[7]Development!$H$4:$R$4</definedName>
    <definedName name="INPUT_SBU_CODES_2">[7]Disclosure!$I$117:$R$117</definedName>
    <definedName name="INPUT_SBU_CODES_3">[7]Development!$J$53:$R$53</definedName>
    <definedName name="INPUTMISCP">[11]InputMisc!$A$1:$L$27</definedName>
    <definedName name="Int">[11]Misc!$C$8</definedName>
    <definedName name="INT_ON_CONTRIB">[11]Misc!$I$35</definedName>
    <definedName name="INTANGIBLE">[4]Disclosure!$B$41</definedName>
    <definedName name="INTER_TRANS">[4]Disclosure!$B$117</definedName>
    <definedName name="Interest_Synchronization">#REF!</definedName>
    <definedName name="INTERP">'[7]Retirees MED d'!$C$3</definedName>
    <definedName name="intorders">#REF!</definedName>
    <definedName name="Invoices_w_Period_Ends_prior_to_July_1st" localSheetId="0">#REF!</definedName>
    <definedName name="Invoices_w_Period_Ends_prior_to_July_1st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hidden="1">40585.6820486111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ISTB" localSheetId="0">#REF!</definedName>
    <definedName name="ISTB">#REF!</definedName>
    <definedName name="JE1.2" localSheetId="0">#REF!</definedName>
    <definedName name="JE1.2">#REF!</definedName>
    <definedName name="jecorr" localSheetId="0">#REF!</definedName>
    <definedName name="jecorr">#REF!</definedName>
    <definedName name="JHT">'[42]522040'!$A$2:$A$11</definedName>
    <definedName name="JUNE98" localSheetId="0">#REF!</definedName>
    <definedName name="JUNE98">#REF!</definedName>
    <definedName name="JVS">#REF!</definedName>
    <definedName name="KGPL_LAI">'[43]MARGIN CALCULATION'!#REF!</definedName>
    <definedName name="KSGMP_01">[1]JAN!#REF!</definedName>
    <definedName name="KSGMP_02">[1]FEB!#REF!</definedName>
    <definedName name="KSGMP_03">[1]MAR!#REF!</definedName>
    <definedName name="KSGMP_04">[1]APR!#REF!</definedName>
    <definedName name="KSGMP_05">[44]MAY!#REF!</definedName>
    <definedName name="KSGMP_06">[44]JUN!#REF!</definedName>
    <definedName name="KSGMP_07">[1]JUL!#REF!</definedName>
    <definedName name="KSGMP_08">[1]AUG!#REF!</definedName>
    <definedName name="KSGMP_09">[1]SEP!#REF!</definedName>
    <definedName name="KSGMP_10">[1]OCT!#REF!</definedName>
    <definedName name="KSGMP_11">[1]NOV!#REF!</definedName>
    <definedName name="KSGMP_12">[1]DEC!#REF!</definedName>
    <definedName name="KSGMP_TY">[1]YTD!#REF!</definedName>
    <definedName name="KSGSS_01">[1]JAN!#REF!</definedName>
    <definedName name="KSGSS_02">[1]FEB!#REF!</definedName>
    <definedName name="KSGSS_03">[1]MAR!#REF!</definedName>
    <definedName name="KSGSS_04">[1]APR!#REF!</definedName>
    <definedName name="KSGSS_05">[44]MAY!#REF!</definedName>
    <definedName name="KSGSS_06">[44]JUN!#REF!</definedName>
    <definedName name="KSGSS_07">[1]JUL!#REF!</definedName>
    <definedName name="KSGSS_08">[1]AUG!#REF!</definedName>
    <definedName name="KSGSS_09">[1]SEP!#REF!</definedName>
    <definedName name="KSGSS_10">[1]OCT!#REF!</definedName>
    <definedName name="KSGSS_11">[1]NOV!#REF!</definedName>
    <definedName name="KSGSS_12">[1]DEC!#REF!</definedName>
    <definedName name="KSGSS_TY">[1]YTD!#REF!</definedName>
    <definedName name="Labor">#REF!</definedName>
    <definedName name="LAGSS_TY">[1]YTD!#REF!</definedName>
    <definedName name="LAIMTY">[1]YTD:DEC!$R$96:$Z$157</definedName>
    <definedName name="LCP_DIsc">#REF!</definedName>
    <definedName name="LKM3_2">#REF!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gcount">#REF!</definedName>
    <definedName name="lookup_table" localSheetId="0">#REF!</definedName>
    <definedName name="lookup_table">#REF!</definedName>
    <definedName name="LTD_Count">'[11]CoAlloc.'!$A$22</definedName>
    <definedName name="LTDBreak">#REF!</definedName>
    <definedName name="LTR">[8]Sens!$C$6</definedName>
    <definedName name="LTR_CEHE">[35]Input!$E$6</definedName>
    <definedName name="LTR_CERC">[35]Input!$E$7</definedName>
    <definedName name="LTR_CY">[35]Input!$B$8</definedName>
    <definedName name="LTR_Minn">[35]Input!$E$9</definedName>
    <definedName name="LTR_MRT">[35]Input!$E$8</definedName>
    <definedName name="LTR_PY">[35]Input!$B$14</definedName>
    <definedName name="MACRO" localSheetId="0">#REF!</definedName>
    <definedName name="MACRO">#REF!</definedName>
    <definedName name="MANUAL_JE" localSheetId="0">#REF!</definedName>
    <definedName name="MANUAL_JE">#REF!</definedName>
    <definedName name="MCFPLT" localSheetId="0">[45]AccPlt!#REF!</definedName>
    <definedName name="MCFPLT">[45]AccPlt!#REF!</definedName>
    <definedName name="MORT">[11]Misc!$C$14</definedName>
    <definedName name="MRT_COL">[7]Disclosure!$Y$5</definedName>
    <definedName name="MRT_COL2">[7]Development!$Z$6</definedName>
    <definedName name="MRT24_col">[7]Disclosure!$Z$5</definedName>
    <definedName name="MRT24_col2">[7]Development!$AA$6</definedName>
    <definedName name="MSAUG99_ALLOCATION_List">#REF!</definedName>
    <definedName name="MV_LY">[11]LastYear!$G$12</definedName>
    <definedName name="MVA_BOY">[7]Disclosure!$B$20</definedName>
    <definedName name="MVA_EOY">[46]Disclosure!$B$28</definedName>
    <definedName name="MVAssets">[11]Misc!$B$23</definedName>
    <definedName name="MWH" localSheetId="0">#REF!</definedName>
    <definedName name="MWH">#REF!</definedName>
    <definedName name="NC_LY">[11]LastYear!$G$14</definedName>
    <definedName name="NET_GL_EOY">[46]Disclosure!$B$34</definedName>
    <definedName name="NETGL_AMORT_LY">[7]Development!$C$25</definedName>
    <definedName name="NEW">#REF!</definedName>
    <definedName name="NGLAMORT_LY">[47]Development!$B$24</definedName>
    <definedName name="NINT">#REF!</definedName>
    <definedName name="nol_analysis">'[48]NOL Analysis'!$C$3:$M$70</definedName>
    <definedName name="Normal_Cost">'[11]CoAlloc.'!$A$17</definedName>
    <definedName name="Normal_Cost2">'[49]CoAlloc.'!#REF!</definedName>
    <definedName name="NorPage1">#REF!</definedName>
    <definedName name="NOTES">#REF!</definedName>
    <definedName name="Nuclear">[40]Nuclear!$A$6:$C$91</definedName>
    <definedName name="NvsASD">"V2000-12-31"</definedName>
    <definedName name="NvsAutoDrillOk">"VN"</definedName>
    <definedName name="NvsElapsedTime">0.0000140046249725856</definedName>
    <definedName name="NvsEndTime">37814.7334027778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[8]Disclosure!$O$54</definedName>
    <definedName name="O_U_INT_MONTH" localSheetId="0">#REF!</definedName>
    <definedName name="O_U_INT_MONTH">#REF!</definedName>
    <definedName name="O_U_INT_SUMMARY" localSheetId="0">#REF!</definedName>
    <definedName name="O_U_INT_SUMMARY">#REF!</definedName>
    <definedName name="O_U_MO_SUMMARY" localSheetId="0">#REF!</definedName>
    <definedName name="O_U_MO_SUMMARY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BRA_Int">[49]Misc!#REF!</definedName>
    <definedName name="OBRA_PCT">[11]LastYear!$L$6</definedName>
    <definedName name="OCI">[8]Sens!$C$19</definedName>
    <definedName name="OCI_NQ">#REF!</definedName>
    <definedName name="OKGSS_TY">[1]YTD!#REF!</definedName>
    <definedName name="okgss_ty2">[50]YTD!#REF!</definedName>
    <definedName name="ONE">#REF!</definedName>
    <definedName name="OOP_ADJ">[39]Open!$A$1:$AA$73</definedName>
    <definedName name="Operating_Rev">#REF!</definedName>
    <definedName name="OTHER" localSheetId="0">#REF!</definedName>
    <definedName name="OTHER">#REF!</definedName>
    <definedName name="OTHER_ADJUST">[6]Disclosure!#REF!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1_" localSheetId="0">#REF!</definedName>
    <definedName name="P1_">#REF!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UCGC">#REF!</definedName>
    <definedName name="P1_W2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UCGC">#REF!</definedName>
    <definedName name="P2_W2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UCGC">#REF!</definedName>
    <definedName name="P3_W2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>[6]Disclosure!#REF!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l_Workbook_GUID" hidden="1">"3WTLI5DQYZCQUN8QD9D8EWCL"</definedName>
    <definedName name="Payroll_Taxes">#REF!</definedName>
    <definedName name="PBO">#REF!</definedName>
    <definedName name="PBO_BOY">[7]Disclosure!$B$8</definedName>
    <definedName name="PBO_EOY">[46]Disclosure!$B$19</definedName>
    <definedName name="PBO_NQ">#REF!</definedName>
    <definedName name="PBO_TRANSFER">[22]Disclosure!#REF!</definedName>
    <definedName name="PBOTrn12001">[6]Disclosure!#REF!</definedName>
    <definedName name="pctable">'[51]PC Table'!$A$4:$C$982</definedName>
    <definedName name="Period">'[36]Request Lits'!$B$6</definedName>
    <definedName name="PI10P">[11]PI11!$A$1:$F$28</definedName>
    <definedName name="PI2P">'[11]PI-2b'!$A$1:$K$31</definedName>
    <definedName name="PI5P">[11]PI6b!$A$1:$J$39</definedName>
    <definedName name="PI6P">[11]PI7!$A$1:$N$40</definedName>
    <definedName name="PI7P">[11]PI8!$A$1:$M$38</definedName>
    <definedName name="PI9P">#REF!</definedName>
    <definedName name="Pipeline_Integrity">#REF!</definedName>
    <definedName name="PIS_WS">#REF!</definedName>
    <definedName name="PIS_WS_NP">#REF!</definedName>
    <definedName name="PLAN_AMEND">[7]Disclosure!$B$15</definedName>
    <definedName name="Plant_in_Service">#REF!</definedName>
    <definedName name="plll">[52]WAGEADJ!#REF!</definedName>
    <definedName name="POPUP">#REF!</definedName>
    <definedName name="PPD_BOY">[7]Disclosure!$B$111</definedName>
    <definedName name="PPD_BOY2">#REF!</definedName>
    <definedName name="PPD_EOY">[7]Disclosure!$B$116</definedName>
    <definedName name="PRINT_AL3">'[11]AL-5'!$M$7:$M$16</definedName>
    <definedName name="PRINT_AL5">'[11]AL-9'!$M$8:$M$19</definedName>
    <definedName name="_xlnm.Print_Area" localSheetId="0">'Ex. Resiliency Carry Cost Calc '!$A$1:$O$33</definedName>
    <definedName name="_xlnm.Print_Area">#REF!</definedName>
    <definedName name="Print_Area_MI">#REF!</definedName>
    <definedName name="PRINT_BACKUP" localSheetId="0">#REF!</definedName>
    <definedName name="PRINT_BACKUP">#REF!</definedName>
    <definedName name="PRINT_C1">'[11]C-2'!#REF!</definedName>
    <definedName name="PRINT_C11">'[11]C-11'!$R$6:$R$15</definedName>
    <definedName name="PRINT_C12">'[11]C-14'!#REF!</definedName>
    <definedName name="PRINT_C13">'[11]C-14'!#REF!</definedName>
    <definedName name="PRINT_C2">'[11]C-3'!$O$5:$O$14</definedName>
    <definedName name="PRINT_C3">'[11]C-4'!$K$5:$K$11</definedName>
    <definedName name="PRINT_C4">'[11]C-5'!#REF!</definedName>
    <definedName name="PRINT_C5">'[11]C-6'!$L$5:$L$12</definedName>
    <definedName name="PRINT_C6">'[11]C-7'!$L$5:$L$10</definedName>
    <definedName name="PRINT_COALLOC">'[11]CoAlloc.'!$W$4:$W$13</definedName>
    <definedName name="PRINT_E1">'[11]E-2'!$Q$6:$Q$12</definedName>
    <definedName name="PRINT_E2">'[11]E-3'!$X$5:$X$15</definedName>
    <definedName name="PRINT_E4">'[11]E-5a'!$R$6:$R$9</definedName>
    <definedName name="PRINT_E6">'[11]PI-3b'!#REF!</definedName>
    <definedName name="PRINT_INPUTMISC">[11]InputMisc!$N$5:$N$14</definedName>
    <definedName name="PRINT_PI10">#REF!</definedName>
    <definedName name="PRINT_PI11">[11]PI11!#REF!</definedName>
    <definedName name="PRINT_PI2">'[11]PI-2b'!#REF!</definedName>
    <definedName name="PRINT_PI3">'[11]PI-3b'!#REF!</definedName>
    <definedName name="PRINT_PI6">[11]PI6b!#REF!</definedName>
    <definedName name="PRINT_PI7">[11]PI7!#REF!</definedName>
    <definedName name="PRINT_PI8">[11]PI8!#REF!</definedName>
    <definedName name="PRINT_S1">'[11]S-2'!$R$8:$R$19</definedName>
    <definedName name="PRINT_S2">'[11]S-3'!$U$8:$U$22</definedName>
    <definedName name="_xlnm.Print_Titles" localSheetId="0">'Ex. Resiliency Carry Cost Calc '!$10:$15</definedName>
    <definedName name="PROOF1">#REF!</definedName>
    <definedName name="PROOF2">#REF!</definedName>
    <definedName name="PSC_AMORT">[7]Development!$C$206</definedName>
    <definedName name="PSC_AMORT_LY">[7]Development!$C$24</definedName>
    <definedName name="PSC_EOY">[46]Disclosure!$B$33</definedName>
    <definedName name="PSC_NEW_BASE">[7]Development!$C$207</definedName>
    <definedName name="PSCAMORT_LY">[47]Development!$B$23</definedName>
    <definedName name="psec">#REF!</definedName>
    <definedName name="pt">'[53]Allocation Factors'!$H$24</definedName>
    <definedName name="PT_DeprData.block">#REF!</definedName>
    <definedName name="PY_CONTRIB">[11]Misc!$I$34</definedName>
    <definedName name="q">[54]Disclosure!#REF!</definedName>
    <definedName name="QUART1998" localSheetId="0">#REF!</definedName>
    <definedName name="QUART1998">#REF!</definedName>
    <definedName name="QUART1999" localSheetId="0">#REF!</definedName>
    <definedName name="QUART1999">#REF!</definedName>
    <definedName name="RAIL_SPUR" localSheetId="0">#REF!</definedName>
    <definedName name="RAIL_SPUR">#REF!</definedName>
    <definedName name="Rate">#REF!</definedName>
    <definedName name="Rate_Case">#REF!</definedName>
    <definedName name="Rate_Case_Current_Cost_Center_Data">#REF!</definedName>
    <definedName name="RDS_ACT">[35]Disclosure!$B$14</definedName>
    <definedName name="RDS_REC">[35]Disclosure!$B$15</definedName>
    <definedName name="recap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EIVABLES">[11]Misc!$I$33</definedName>
    <definedName name="ReclassTempDif.505">[19]TBBS!#REF!</definedName>
    <definedName name="ReclassTempDif.506">[19]TBBS!#REF!</definedName>
    <definedName name="ReclassTempDif.508">[19]TBBS!#REF!</definedName>
    <definedName name="ReclassTempDif.510">[19]TBBS!#REF!</definedName>
    <definedName name="Red_Tag_Savings_Adj">#REF!</definedName>
    <definedName name="REFORMAT" localSheetId="0">#REF!</definedName>
    <definedName name="REFORMAT">#REF!</definedName>
    <definedName name="REFORMAT_EE" localSheetId="0">#REF!</definedName>
    <definedName name="REFORMAT_EE">#REF!</definedName>
    <definedName name="REFORMAT_FILE" localSheetId="0">#REF!</definedName>
    <definedName name="REFORMAT_FILE">#REF!</definedName>
    <definedName name="REFORMAT_JOB" localSheetId="0">#REF!</definedName>
    <definedName name="REFORMAT_JOB">#REF!</definedName>
    <definedName name="REFORMAT_SEQ" localSheetId="0">#REF!</definedName>
    <definedName name="REFORMAT_SEQ">#REF!</definedName>
    <definedName name="REFORMAT_SETUP" localSheetId="0">#REF!</definedName>
    <definedName name="REFORMAT_SETUP">#REF!</definedName>
    <definedName name="REFORMAT_WO" localSheetId="0">#REF!</definedName>
    <definedName name="REFORMAT_WO">#REF!</definedName>
    <definedName name="RegDEV">[7]Development!$A$1:$AN$239</definedName>
    <definedName name="REGDIS">[7]Disclosure!$A$1:$AG$269</definedName>
    <definedName name="REI_COL">[41]Disclosure!#REF!</definedName>
    <definedName name="REI_COL2">[7]Development!$V$6</definedName>
    <definedName name="REMA_COL">[41]Disclosure!#REF!</definedName>
    <definedName name="REMA_COL2">[22]Development!#REF!</definedName>
    <definedName name="REP">[40]REP!$A$6:$C$30</definedName>
    <definedName name="Replace_Value">#REF!</definedName>
    <definedName name="RERC_COL">[41]Disclosure!#REF!</definedName>
    <definedName name="RERC_COL2">[7]Development!$W$6</definedName>
    <definedName name="RESET" localSheetId="0">#REF!</definedName>
    <definedName name="RESET">#REF!</definedName>
    <definedName name="Restructuring_Proceeding">#REF!</definedName>
    <definedName name="Retiree_Count">'[11]CoAlloc.'!$A$20</definedName>
    <definedName name="REVENUE_SUMMARY" localSheetId="0">#REF!</definedName>
    <definedName name="REVENUE_SUMMARY">#REF!</definedName>
    <definedName name="REVPG1" localSheetId="0">#REF!</definedName>
    <definedName name="REVPG1">#REF!</definedName>
    <definedName name="REVPG2" localSheetId="0">#REF!</definedName>
    <definedName name="REVPG2">#REF!</definedName>
    <definedName name="REVPG3" localSheetId="0">#REF!</definedName>
    <definedName name="REVPG3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LLEXP">[7]Disclosure!$B$114</definedName>
    <definedName name="Ror">[8]Development!$O$94</definedName>
    <definedName name="ROR_Balance_Sheet" localSheetId="0">#REF!</definedName>
    <definedName name="ROR_Balance_Sheet">#REF!</definedName>
    <definedName name="RRI_COL">[41]Disclosure!#REF!</definedName>
    <definedName name="RRI_COL2">[22]Development!#REF!</definedName>
    <definedName name="RRITOT_1">[22]Disclosure!#REF!</definedName>
    <definedName name="RRITOT_2">[22]Development!#REF!</definedName>
    <definedName name="RRITransfers">[6]Disclosure!#REF!</definedName>
    <definedName name="rtpadj.505">[19]TBBS!#REF!</definedName>
    <definedName name="rtpadj.506">[19]TBBS!#REF!</definedName>
    <definedName name="rtpadj.508">[19]TBBS!#REF!</definedName>
    <definedName name="rtpadj.510">[19]TBBS!#REF!</definedName>
    <definedName name="S">[1]YTD!#REF!</definedName>
    <definedName name="S1_" localSheetId="0">#REF!</definedName>
    <definedName name="S1_">#REF!</definedName>
    <definedName name="S2_" localSheetId="0">#REF!</definedName>
    <definedName name="S2_">#REF!</definedName>
    <definedName name="Sales_Rev_Adj_WP">#REF!</definedName>
    <definedName name="SAPBEXhrIndnt" hidden="1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 localSheetId="0">#REF!</definedName>
    <definedName name="SAPCrosstab1">#REF!</definedName>
    <definedName name="SAPFuncF4Help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[55]sapactivexlhiddensheet!$A$39</definedName>
    <definedName name="SAPwbID" hidden="1">"ARS"</definedName>
    <definedName name="SBU_CODES_1">[7]Development!$D$5:$S$5</definedName>
    <definedName name="SBU_CODES_2">[46]Disclosure!$C$5:$P$5</definedName>
    <definedName name="SBU_CODES_3">[7]Development!$D$30:$S$30</definedName>
    <definedName name="SBU_CODES_4">[22]Disclosure!$C$5:$P$5</definedName>
    <definedName name="SBU_CODES_5">#REF!</definedName>
    <definedName name="SBUCodes">[11]Mapping!$B$3:$C$20</definedName>
    <definedName name="SBULookup">'[11]CoAlloc.'!$B$2:$T$2</definedName>
    <definedName name="SBUNames">[11]Mapping!$B$3:$B$19</definedName>
    <definedName name="SC">[7]Disclosure!$B$9</definedName>
    <definedName name="SC_LY">[7]Development!$C$20</definedName>
    <definedName name="SC_NQ">#REF!</definedName>
    <definedName name="schedule">#REF!</definedName>
    <definedName name="SCHIX" localSheetId="0">#REF!</definedName>
    <definedName name="SCHIX">#REF!</definedName>
    <definedName name="SCHVI" localSheetId="0">#REF!</definedName>
    <definedName name="SCHVI">#REF!</definedName>
    <definedName name="SCHVIII" localSheetId="0">#REF!</definedName>
    <definedName name="SCHVIII">#REF!</definedName>
    <definedName name="SCHVIIIA" localSheetId="0">#REF!</definedName>
    <definedName name="SCHVIIIA">#REF!</definedName>
    <definedName name="SCMINUS">[7]Disclosure!$B$127</definedName>
    <definedName name="SCPLUS">[7]Disclosure!$B$126</definedName>
    <definedName name="sdflkj">#REF!</definedName>
    <definedName name="SEMOFC">#REF!</definedName>
    <definedName name="SEV">#REF!</definedName>
    <definedName name="SEVT">#REF!</definedName>
    <definedName name="SFAS106">#REF!</definedName>
    <definedName name="SIX">#REF!</definedName>
    <definedName name="SIXT">#REF!</definedName>
    <definedName name="smorders">#REF!</definedName>
    <definedName name="SouthTX">'[56]S TX Gas Data'!$A$10:$Q$74</definedName>
    <definedName name="SpTermExpense">[6]Disclosure!#REF!</definedName>
    <definedName name="SS">'[40]Shared Services'!$A$6:$C$213</definedName>
    <definedName name="SS_FASB">[11]Misc!$C$12</definedName>
    <definedName name="SS_Fund">[11]Misc!$C$11</definedName>
    <definedName name="STB">[57]Disclosure!$B$15</definedName>
    <definedName name="SUB_B" localSheetId="0">#REF!</definedName>
    <definedName name="SUB_B">#REF!</definedName>
    <definedName name="SUB_M" localSheetId="0">#REF!</definedName>
    <definedName name="SUB_M">#REF!</definedName>
    <definedName name="SUB_TRANSMIT" localSheetId="0">#REF!</definedName>
    <definedName name="SUB_TRANSMIT">#REF!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UMMARY" localSheetId="0">#REF!</definedName>
    <definedName name="SUMMARY">#REF!</definedName>
    <definedName name="SUMMARYP1">'[11]S-2'!$A$1:$O$58</definedName>
    <definedName name="SUMMARYP2">'[11]S-3'!$A$1:$S$22</definedName>
    <definedName name="Super_Max">'[11]CoAlloc.'!$A$72</definedName>
    <definedName name="SuperMax_Int">[11]Misc!$C$13</definedName>
    <definedName name="SUPPORT">#REF!</definedName>
    <definedName name="SUPPORTMONTH">#REF!</definedName>
    <definedName name="SUPPORTVALUES">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svclook">'[10]REF Lookup'!$A$204:$B$260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_1" localSheetId="0">#REF!</definedName>
    <definedName name="TA_1">#REF!</definedName>
    <definedName name="TableName">"Dummy"</definedName>
    <definedName name="TaxRate">#REF!</definedName>
    <definedName name="TaxType">'[36]Request Lits'!$B$4</definedName>
    <definedName name="taxtype_.505">[19]TBBS!#REF!</definedName>
    <definedName name="taxtype_.506">[19]TBBS!#REF!</definedName>
    <definedName name="taxtype_.508">[19]TBBS!#REF!</definedName>
    <definedName name="taxtype_.510">[19]TBBS!#REF!</definedName>
    <definedName name="tb" localSheetId="0">#REF!</definedName>
    <definedName name="tb">#REF!</definedName>
    <definedName name="TB_Acct.?SaveAll.NotEmpty">#REF!</definedName>
    <definedName name="TB_Acct_Desc.?SaveAll.NotEmpty">#REF!</definedName>
    <definedName name="TB_CY.?SaveAll.NotEmpty">#REF!</definedName>
    <definedName name="TB_PY.?SaveAll.NotEmpty">#REF!</definedName>
    <definedName name="TBBSAdj.505">[19]TBBS!#REF!</definedName>
    <definedName name="TBBSAdj.506">[19]TBBS!#REF!</definedName>
    <definedName name="TBBSAdj.508">[19]TBBS!#REF!</definedName>
    <definedName name="TBBSAdj.510">[19]TBBS!#REF!</definedName>
    <definedName name="TEIG">#REF!</definedName>
    <definedName name="TEN">#REF!</definedName>
    <definedName name="Term">#REF!</definedName>
    <definedName name="TEST">'[58]Original Data'!$C$2:$C$1016</definedName>
    <definedName name="TEST0" localSheetId="0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'[59]Co 3'!#REF!</definedName>
    <definedName name="TEST16">'[59]Co 3'!#REF!</definedName>
    <definedName name="TEST17">'[59]Co 3'!#REF!</definedName>
    <definedName name="TEST18">'[59]Co 3'!#REF!</definedName>
    <definedName name="TEST19">'[59]Co 3'!#REF!</definedName>
    <definedName name="TEST2">#REF!</definedName>
    <definedName name="TEST20">'[59]Co 3'!#REF!</definedName>
    <definedName name="TEST21">'[59]Co 3'!#REF!</definedName>
    <definedName name="TEST22">'[59]Co 3'!#REF!</definedName>
    <definedName name="TEST23">'[59]Co 3'!#REF!</definedName>
    <definedName name="TEST24">'[59]Co 3'!#REF!</definedName>
    <definedName name="TEST25">'[59]Co 3'!#REF!</definedName>
    <definedName name="TEST26">'[59]Co 3'!#REF!</definedName>
    <definedName name="TEST27">'[59]Co 3'!#REF!</definedName>
    <definedName name="TEST28">'[59]Co 3'!#REF!</definedName>
    <definedName name="TEST29">'[59]Co 3'!#REF!</definedName>
    <definedName name="TEST3">#REF!</definedName>
    <definedName name="TEST30">'[59]Co 3'!#REF!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FIV">#REF!</definedName>
    <definedName name="TFOR">#REF!</definedName>
    <definedName name="TGEN_COL">[7]Disclosure!$V$5</definedName>
    <definedName name="TGEN_COL2">[7]Development!$W$6</definedName>
    <definedName name="THR">#REF!</definedName>
    <definedName name="TNIN">#REF!</definedName>
    <definedName name="TO_AMORT_LY">[7]Development!$C$26</definedName>
    <definedName name="TO_EOY">[46]Disclosure!$B$35</definedName>
    <definedName name="TOAMORT_LY">[47]Development!$B$25</definedName>
    <definedName name="TONE">#REF!</definedName>
    <definedName name="TOTAL_AL">'[11]CoAlloc.'!$A$11</definedName>
    <definedName name="Total_col">[7]Disclosure!$X$5</definedName>
    <definedName name="Total_COL2">[7]Development!$Y$6</definedName>
    <definedName name="Total_Column">[22]Development!#REF!</definedName>
    <definedName name="TotalPage1">#REF!</definedName>
    <definedName name="Trad_MAX_AFTERFFL">'[11]CoAlloc.'!$A$32</definedName>
    <definedName name="Traditional_Max">'[11]CoAlloc.'!$A$30</definedName>
    <definedName name="TradSub">#REF!</definedName>
    <definedName name="TRANSMIT" localSheetId="0">#REF!</definedName>
    <definedName name="TRANSMIT">#REF!</definedName>
    <definedName name="TRANSMIT_ABORT" localSheetId="0">#REF!</definedName>
    <definedName name="TRANSMIT_ABORT">#REF!</definedName>
    <definedName name="TRANSMIT_JRNL" localSheetId="0">#REF!</definedName>
    <definedName name="TRANSMIT_JRNL">#REF!</definedName>
    <definedName name="TRANSMIT_MONTH" localSheetId="0">#REF!</definedName>
    <definedName name="TRANSMIT_MONTH">#REF!</definedName>
    <definedName name="TRANSMIT_RECORD" localSheetId="0">#REF!</definedName>
    <definedName name="TRANSMIT_RECORD">#REF!</definedName>
    <definedName name="TRANSTEX">#REF!</definedName>
    <definedName name="Trend_Factors">#REF!</definedName>
    <definedName name="Trial_Balance" localSheetId="0">#REF!</definedName>
    <definedName name="Trial_Balance">#REF!</definedName>
    <definedName name="Trial2">'[25]#REF'!$A$467:$IV$636</definedName>
    <definedName name="TrialBalance">'[60]trial balance'!$A$9:$C$360</definedName>
    <definedName name="TRNAssets">[6]Disclosure!#REF!</definedName>
    <definedName name="trust" localSheetId="0">#REF!</definedName>
    <definedName name="TRUST">#REF!</definedName>
    <definedName name="TRUST_DETAIL" localSheetId="0">#REF!</definedName>
    <definedName name="TRUST_DETAIL">#REF!</definedName>
    <definedName name="try">#REF!</definedName>
    <definedName name="TSEV">#REF!</definedName>
    <definedName name="TSIX">#REF!</definedName>
    <definedName name="tt">[50]YTD!#REF!</definedName>
    <definedName name="TTGSS_TY">[1]YTD!#REF!</definedName>
    <definedName name="TTHR">#REF!</definedName>
    <definedName name="TTIMTY">[1]YTD:DEC!$AZ$96:$BH$118</definedName>
    <definedName name="TTWO">#REF!</definedName>
    <definedName name="TWE">#REF!</definedName>
    <definedName name="TWEN">#REF!</definedName>
    <definedName name="TWO">#REF!</definedName>
    <definedName name="txmtrsallaocated">#REF!</definedName>
    <definedName name="TxmtrsALLOC">#REF!</definedName>
    <definedName name="UGL">#REF!</definedName>
    <definedName name="UGL_NQ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versal_Service">#REF!</definedName>
    <definedName name="UNREC_GL_AMORT">[7]Development!$C$191</definedName>
    <definedName name="UNREC_GL_BOY">[7]Development!$C$13</definedName>
    <definedName name="UNREC_GL_BOY_2">[7]Development!$C$190</definedName>
    <definedName name="UNREC_PSC_BOY">[7]Development!$C$12</definedName>
    <definedName name="UNREC_PSC_BOY_2">[7]Development!$C$205</definedName>
    <definedName name="UNREC_TO_AMORT">[7]Development!$C$214</definedName>
    <definedName name="UNREC_TO_BOY">[7]Development!$C$14</definedName>
    <definedName name="UNREC_TO_BOY_2">[7]Development!$C$213</definedName>
    <definedName name="Untitled">#REF!</definedName>
    <definedName name="UPSC">#REF!</definedName>
    <definedName name="UPSC_NQ">#REF!</definedName>
    <definedName name="valdate">'[34]PRJ Input'!$G$1</definedName>
    <definedName name="valyear">[7]Development!$D$2</definedName>
    <definedName name="VAN" localSheetId="0">#REF!</definedName>
    <definedName name="VAN">#REF!</definedName>
    <definedName name="VT_Count">'[11]CoAlloc.'!$A$21</definedName>
    <definedName name="wbs">#REF!</definedName>
    <definedName name="WC">'[56]WC data'!$A$9:$AC$51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qw">#REF!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x" localSheetId="0">#REF!</definedName>
    <definedName name="x">#REF!</definedName>
    <definedName name="Year">[61]List!$B$6</definedName>
    <definedName name="YEs">[7]Development!$C$71</definedName>
    <definedName name="your_name">[22]Disclosure!#REF!</definedName>
    <definedName name="zr02_06">'[15]ZR02 7-12 06'!$A$1:$F$365</definedName>
    <definedName name="zr02_2007">'[15]ZR02 1-6 07'!$A$1:$F$370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2" l="1"/>
  <c r="I15" i="2"/>
  <c r="D16" i="2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F29" i="2"/>
  <c r="H15" i="2"/>
  <c r="H16" i="2" s="1"/>
  <c r="C8" i="2"/>
  <c r="D8" i="2" s="1"/>
  <c r="D7" i="2"/>
  <c r="D6" i="2"/>
  <c r="J15" i="2" l="1"/>
  <c r="M15" i="2" s="1"/>
  <c r="H17" i="2"/>
  <c r="L15" i="2"/>
  <c r="N15" i="2"/>
  <c r="H18" i="2" l="1"/>
  <c r="O15" i="2"/>
  <c r="I16" i="2" l="1"/>
  <c r="K16" i="2"/>
  <c r="H19" i="2"/>
  <c r="J16" i="2" l="1"/>
  <c r="N16" i="2"/>
  <c r="H20" i="2"/>
  <c r="L16" i="2"/>
  <c r="O16" i="2" l="1"/>
  <c r="K17" i="2" s="1"/>
  <c r="M16" i="2"/>
  <c r="H21" i="2"/>
  <c r="I17" i="2" l="1"/>
  <c r="H22" i="2"/>
  <c r="H23" i="2" l="1"/>
  <c r="L17" i="2"/>
  <c r="J17" i="2"/>
  <c r="N17" i="2"/>
  <c r="H24" i="2" l="1"/>
  <c r="O17" i="2"/>
  <c r="K18" i="2" s="1"/>
  <c r="M17" i="2"/>
  <c r="I18" i="2" l="1"/>
  <c r="H25" i="2"/>
  <c r="H26" i="2" s="1"/>
  <c r="L18" i="2" l="1"/>
  <c r="J18" i="2"/>
  <c r="N18" i="2"/>
  <c r="M18" i="2" l="1"/>
  <c r="O18" i="2"/>
  <c r="K19" i="2" s="1"/>
  <c r="I19" i="2" l="1"/>
  <c r="J19" i="2" s="1"/>
  <c r="L19" i="2"/>
  <c r="N19" i="2"/>
  <c r="O19" i="2" l="1"/>
  <c r="K20" i="2" s="1"/>
  <c r="M19" i="2"/>
  <c r="I20" i="2" l="1"/>
  <c r="L20" i="2"/>
  <c r="J20" i="2" l="1"/>
  <c r="M20" i="2" s="1"/>
  <c r="N20" i="2"/>
  <c r="O20" i="2" l="1"/>
  <c r="K21" i="2" s="1"/>
  <c r="I21" i="2" l="1"/>
  <c r="L21" i="2" s="1"/>
  <c r="J21" i="2" l="1"/>
  <c r="M21" i="2" s="1"/>
  <c r="N21" i="2"/>
  <c r="O21" i="2" l="1"/>
  <c r="K22" i="2" s="1"/>
  <c r="I22" i="2" l="1"/>
  <c r="L22" i="2" s="1"/>
  <c r="J22" i="2" l="1"/>
  <c r="M22" i="2" s="1"/>
  <c r="N22" i="2"/>
  <c r="O22" i="2" l="1"/>
  <c r="K23" i="2" s="1"/>
  <c r="I23" i="2" l="1"/>
  <c r="L23" i="2" s="1"/>
  <c r="J23" i="2" l="1"/>
  <c r="M23" i="2" s="1"/>
  <c r="N23" i="2"/>
  <c r="O23" i="2" l="1"/>
  <c r="K24" i="2" s="1"/>
  <c r="I24" i="2" l="1"/>
  <c r="L24" i="2" s="1"/>
  <c r="J24" i="2" l="1"/>
  <c r="M24" i="2" s="1"/>
  <c r="N24" i="2"/>
  <c r="O24" i="2" l="1"/>
  <c r="K25" i="2" s="1"/>
  <c r="I25" i="2" l="1"/>
  <c r="L25" i="2"/>
  <c r="J25" i="2" l="1"/>
  <c r="M25" i="2" s="1"/>
  <c r="N25" i="2"/>
  <c r="O25" i="2" l="1"/>
  <c r="K26" i="2" s="1"/>
  <c r="I26" i="2" l="1"/>
  <c r="L26" i="2"/>
  <c r="J26" i="2" l="1"/>
  <c r="M26" i="2" s="1"/>
  <c r="N26" i="2"/>
  <c r="O26" i="2" l="1"/>
  <c r="I29" i="2" l="1"/>
  <c r="K29" i="2"/>
  <c r="J29" i="2" l="1"/>
</calcChain>
</file>

<file path=xl/sharedStrings.xml><?xml version="1.0" encoding="utf-8"?>
<sst xmlns="http://schemas.openxmlformats.org/spreadsheetml/2006/main" count="62" uniqueCount="47">
  <si>
    <t>Pre-tax WACC</t>
  </si>
  <si>
    <t>Annual</t>
  </si>
  <si>
    <t>Monthly</t>
  </si>
  <si>
    <t>Long-term Debt</t>
  </si>
  <si>
    <t>Common Equity</t>
  </si>
  <si>
    <t>Total</t>
  </si>
  <si>
    <t>[A]</t>
  </si>
  <si>
    <t>[B]</t>
  </si>
  <si>
    <t>[C]</t>
  </si>
  <si>
    <t>[F]</t>
  </si>
  <si>
    <t>[G]</t>
  </si>
  <si>
    <t>[H]</t>
  </si>
  <si>
    <t>[I]</t>
  </si>
  <si>
    <t>TABLE 1 - Resiliency Carrying Costs Calculation</t>
  </si>
  <si>
    <t>Debt</t>
  </si>
  <si>
    <t>Equity</t>
  </si>
  <si>
    <t>Overall</t>
  </si>
  <si>
    <t>Cumulative</t>
  </si>
  <si>
    <t>Carrying Costs</t>
  </si>
  <si>
    <t>Balance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</si>
  <si>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</si>
  <si>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</si>
  <si>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</si>
  <si>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</si>
  <si>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</si>
  <si>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</si>
  <si>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</si>
  <si>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</si>
  <si>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</si>
  <si>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</si>
  <si>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</si>
  <si>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</si>
  <si>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</si>
  <si>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</si>
  <si>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</si>
  <si>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</si>
  <si>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</si>
  <si>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</si>
  <si>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CENTERPOINT ENERGY HOUSTON ELECTRIC, LLC</t>
  </si>
  <si>
    <t>Sponsor: Jeff W. Garmon</t>
  </si>
  <si>
    <t>Illustrative Resiliency Deferrals</t>
  </si>
  <si>
    <t xml:space="preserve"> Net Capital Investment </t>
  </si>
  <si>
    <t>Illustrative Resiliency</t>
  </si>
  <si>
    <t>[D]</t>
  </si>
  <si>
    <t>[E] = [F] - [D]</t>
  </si>
  <si>
    <t>[J]</t>
  </si>
  <si>
    <t>System Resiliency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</si>
</sst>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[$-409]mmm\-yy;@"/>
    <numFmt numFmtId="166" formatCode="[$-409]mmmm\-yy;@"/>
    <numFmt numFmtId="167" formatCode="_(&quot;$&quot;* #,##0_);_(&quot;$&quot;* \(#,##0\);_(&quot;$&quot;* &quot;-&quot;??_);_(@_)"/>
    <numFmt numFmtId="168" formatCode="_(* #,##0_);_(* \(#,##0\);_(* &quot;-&quot;??_);_(@_)"/>
  </numFmts>
  <fonts count="7">
    <font>
      <sz val="10"/>
      <name val="Arial"/>
      <family val="2"/>
    </font>
    <font>
      <sz val="12"/>
      <name val="Arial MT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4" fillId="0" borderId="0"/>
    <xf numFmtId="0" fontId="4" fillId="0" borderId="0"/>
    <xf numFmtId="0" fontId="2" fillId="0" borderId="0"/>
  </cellStyleXfs>
  <cellXfs count="54">
    <xf numFmtId="0" fontId="0" fillId="0" borderId="0" xfId="0"/>
    <xf numFmtId="0" fontId="2" fillId="0" borderId="0" xfId="4" applyFont="1"/>
    <xf numFmtId="0" fontId="3" fillId="0" borderId="0" xfId="4" applyFont="1"/>
    <xf numFmtId="0" fontId="0" fillId="0" borderId="0" xfId="0" applyAlignment="1">
      <alignment vertical="top"/>
    </xf>
    <xf numFmtId="0" fontId="2" fillId="0" borderId="0" xfId="4" applyFont="1" applyAlignment="1">
      <alignment horizontal="center"/>
    </xf>
    <xf numFmtId="0" fontId="2" fillId="0" borderId="1" xfId="4" applyFont="1" applyBorder="1"/>
    <xf numFmtId="0" fontId="2" fillId="0" borderId="2" xfId="4" applyFont="1" applyBorder="1"/>
    <xf numFmtId="0" fontId="2" fillId="0" borderId="3" xfId="4" applyFont="1" applyBorder="1"/>
    <xf numFmtId="0" fontId="2" fillId="0" borderId="4" xfId="4" applyFont="1" applyBorder="1"/>
    <xf numFmtId="0" fontId="2" fillId="0" borderId="5" xfId="4" applyFont="1" applyBorder="1"/>
    <xf numFmtId="0" fontId="2" fillId="0" borderId="5" xfId="4" applyFont="1" applyBorder="1" applyAlignment="1">
      <alignment horizontal="center"/>
    </xf>
    <xf numFmtId="0" fontId="2" fillId="0" borderId="6" xfId="4" applyFont="1" applyBorder="1"/>
    <xf numFmtId="164" fontId="2" fillId="0" borderId="5" xfId="3" applyNumberFormat="1" applyFont="1" applyFill="1" applyBorder="1"/>
    <xf numFmtId="164" fontId="2" fillId="0" borderId="0" xfId="3" applyNumberFormat="1" applyFont="1" applyFill="1" applyBorder="1"/>
    <xf numFmtId="44" fontId="2" fillId="0" borderId="0" xfId="4" applyNumberFormat="1" applyFont="1"/>
    <xf numFmtId="0" fontId="2" fillId="0" borderId="5" xfId="5" applyNumberFormat="1" applyFont="1" applyBorder="1"/>
    <xf numFmtId="0" fontId="2" fillId="0" borderId="6" xfId="4" applyFont="1" applyBorder="1" applyAlignment="1">
      <alignment horizontal="center"/>
    </xf>
    <xf numFmtId="0" fontId="2" fillId="0" borderId="7" xfId="4" applyFont="1" applyBorder="1" applyAlignment="1">
      <alignment horizontal="center"/>
    </xf>
    <xf numFmtId="0" fontId="2" fillId="0" borderId="8" xfId="4" applyFont="1" applyBorder="1" applyAlignment="1">
      <alignment horizontal="center"/>
    </xf>
    <xf numFmtId="0" fontId="2" fillId="0" borderId="4" xfId="4" quotePrefix="1" applyFont="1" applyBorder="1" applyAlignment="1">
      <alignment horizontal="center"/>
    </xf>
    <xf numFmtId="166" fontId="2" fillId="0" borderId="0" xfId="4" applyNumberFormat="1" applyFont="1" applyAlignment="1">
      <alignment horizontal="left"/>
    </xf>
    <xf numFmtId="167" fontId="2" fillId="0" borderId="0" xfId="2" applyNumberFormat="1" applyFont="1" applyFill="1" applyBorder="1" applyProtection="1"/>
    <xf numFmtId="167" fontId="2" fillId="0" borderId="6" xfId="2" applyNumberFormat="1" applyFont="1" applyFill="1" applyBorder="1"/>
    <xf numFmtId="168" fontId="2" fillId="0" borderId="0" xfId="1" applyNumberFormat="1" applyFont="1" applyFill="1" applyBorder="1" applyProtection="1"/>
    <xf numFmtId="168" fontId="2" fillId="0" borderId="6" xfId="1" applyNumberFormat="1" applyFont="1" applyFill="1" applyBorder="1"/>
    <xf numFmtId="168" fontId="2" fillId="0" borderId="0" xfId="1" applyNumberFormat="1" applyFont="1" applyFill="1" applyBorder="1"/>
    <xf numFmtId="168" fontId="4" fillId="0" borderId="0" xfId="1" applyNumberFormat="1" applyFont="1" applyFill="1" applyBorder="1"/>
    <xf numFmtId="167" fontId="2" fillId="0" borderId="9" xfId="2" applyNumberFormat="1" applyFont="1" applyFill="1" applyBorder="1"/>
    <xf numFmtId="167" fontId="2" fillId="0" borderId="0" xfId="2" applyNumberFormat="1" applyFont="1" applyFill="1" applyBorder="1"/>
    <xf numFmtId="0" fontId="2" fillId="0" borderId="0" xfId="4" applyFont="1" applyAlignment="1">
      <alignment horizontal="right"/>
    </xf>
    <xf numFmtId="0" fontId="2" fillId="0" borderId="0" xfId="4" applyFont="1" applyAlignment="1">
      <alignment horizontal="left"/>
    </xf>
    <xf numFmtId="166" fontId="2" fillId="0" borderId="11" xfId="4" applyNumberFormat="1" applyFont="1" applyBorder="1" applyAlignment="1">
      <alignment horizontal="left"/>
    </xf>
    <xf numFmtId="0" fontId="2" fillId="0" borderId="11" xfId="4" applyFont="1" applyBorder="1"/>
    <xf numFmtId="167" fontId="5" fillId="0" borderId="0" xfId="4" applyNumberFormat="1" applyFont="1"/>
    <xf numFmtId="168" fontId="2" fillId="0" borderId="11" xfId="1" applyNumberFormat="1" applyFont="1" applyFill="1" applyBorder="1"/>
    <xf numFmtId="168" fontId="2" fillId="0" borderId="12" xfId="1" applyNumberFormat="1" applyFont="1" applyFill="1" applyBorder="1"/>
    <xf numFmtId="0" fontId="5" fillId="0" borderId="0" xfId="4" applyFont="1" applyAlignment="1">
      <alignment horizontal="right"/>
    </xf>
    <xf numFmtId="0" fontId="0" fillId="0" borderId="0" xfId="4" applyFont="1"/>
    <xf numFmtId="43" fontId="2" fillId="0" borderId="0" xfId="1" applyFont="1" applyFill="1" applyBorder="1"/>
    <xf numFmtId="0" fontId="0" fillId="0" borderId="2" xfId="0" applyBorder="1" applyAlignment="1">
      <alignment vertical="top"/>
    </xf>
    <xf numFmtId="0" fontId="2" fillId="0" borderId="13" xfId="4" applyFont="1" applyBorder="1" applyAlignment="1">
      <alignment horizontal="center"/>
    </xf>
    <xf numFmtId="164" fontId="2" fillId="0" borderId="13" xfId="3" applyNumberFormat="1" applyFont="1" applyFill="1" applyBorder="1"/>
    <xf numFmtId="168" fontId="2" fillId="0" borderId="0" xfId="1" quotePrefix="1" applyNumberFormat="1" applyFont="1" applyFill="1" applyBorder="1" applyAlignment="1">
      <alignment horizontal="left"/>
    </xf>
    <xf numFmtId="168" fontId="2" fillId="0" borderId="0" xfId="1" applyNumberFormat="1" applyFont="1" applyFill="1" applyBorder="1" applyAlignment="1">
      <alignment horizontal="left"/>
    </xf>
    <xf numFmtId="168" fontId="2" fillId="0" borderId="0" xfId="1" applyNumberFormat="1" applyFont="1" applyFill="1" applyBorder="1" applyAlignment="1">
      <alignment horizontal="right"/>
    </xf>
    <xf numFmtId="0" fontId="2" fillId="0" borderId="10" xfId="4" quotePrefix="1" applyFont="1" applyBorder="1" applyAlignment="1">
      <alignment horizontal="center"/>
    </xf>
    <xf numFmtId="168" fontId="0" fillId="0" borderId="11" xfId="1" applyNumberFormat="1" applyFont="1" applyFill="1" applyBorder="1" applyAlignment="1">
      <alignment vertical="top"/>
    </xf>
    <xf numFmtId="168" fontId="2" fillId="0" borderId="11" xfId="1" applyNumberFormat="1" applyFont="1" applyFill="1" applyBorder="1" applyAlignment="1">
      <alignment horizontal="left"/>
    </xf>
    <xf numFmtId="168" fontId="2" fillId="0" borderId="11" xfId="1" applyNumberFormat="1" applyFont="1" applyFill="1" applyBorder="1" applyAlignment="1">
      <alignment horizontal="right"/>
    </xf>
    <xf numFmtId="0" fontId="6" fillId="0" borderId="0" xfId="4" applyFont="1"/>
    <xf numFmtId="167" fontId="2" fillId="0" borderId="11" xfId="2" applyNumberFormat="1" applyFont="1" applyFill="1" applyBorder="1"/>
    <xf numFmtId="0" fontId="0" fillId="0" borderId="0" xfId="4" applyFont="1" applyAlignment="1">
      <alignment horizontal="center"/>
    </xf>
    <xf numFmtId="0" fontId="0" fillId="0" borderId="7" xfId="4" applyFont="1" applyBorder="1" applyAlignment="1">
      <alignment horizontal="center"/>
    </xf>
    <xf numFmtId="0" fontId="2" fillId="0" borderId="0" xfId="4" applyFont="1" applyBorder="1" applyAlignment="1">
      <alignment horizontal="center"/>
    </xf>
  </cellXfs>
  <cellStyles count="8">
    <cellStyle name="Comma" xfId="1" builtinId="3"/>
    <cellStyle name="Currency" xfId="2" builtinId="4"/>
    <cellStyle name="Normal" xfId="0" builtinId="0"/>
    <cellStyle name="Normal 2" xfId="4" xr:uid="{7F131C7A-06C8-469F-89EA-AE66D8B46C4F}"/>
    <cellStyle name="Normal 2 2" xfId="7" xr:uid="{A0297E61-4B32-4F9D-8DC2-420EABA2DC97}"/>
    <cellStyle name="Normal 3" xfId="6" xr:uid="{AD831DCC-4141-48DA-82DB-22FB8D3ED261}"/>
    <cellStyle name="Normal_UCOS Weighted Average Cost of Capital" xfId="5" xr:uid="{D7E806E9-4453-495A-A1E1-6B53FCFA2C41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0</xdr:rowOff>
    </xdr:from>
    <xdr:to>
      <xdr:col>16</xdr:col>
      <xdr:colOff>147055</xdr:colOff>
      <xdr:row>101</xdr:row>
      <xdr:rowOff>3370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0E899-96EC-4D4E-AC5F-644BB4EB6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" y="15582900"/>
          <a:ext cx="17315655" cy="33637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BU\GO\SUPPLY\SUPPLY\Rates\Accounting\Revacct\2001bud\linked%20files\working%20copies\GM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\GO\SUPPLY\SUPPLY\Rates\Accounting\Revacct\2001bud\linked%20files\working%20copies\G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H2017\XL123\99\PensionVal\REIV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TEMP\c.notes.data.00200616\2003%20CNP%20Disclosur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TEMP\c.notes.data.00200616\2003%20CNP%20BRP%20Disclos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notes\data\00200616\2004%20CNP%20Expense%20Revision%20-%206.50%25%20d%209.00%25%20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TEMP\c.notes.data.00200616\2003%20CNP%20FAS106%20Disclosu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ocuments%20and%20Settings\00200616\Local%20Settings\Temporary%20Internet%20Files\OLK300\2007%20CNP%20Retirement%20Plan%20Disclos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ocuments%20and%20Settings\Karen%20Xu\Local%20Settings\Temporary%20Internet%20Files\OLK106\0002%20Tax%20Provision%20j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~72818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2017\XL123\99\PensionVal\REIV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cctg/REGULATORY%20ACCTG/Entex%20Rate%20Cases/Entex%20Louisiana%20RSP/2007/New%20Tariff/Adjustments/Medical%20Dental%20Life%20Long%20Term%20Disabilit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Volume%20Administration/GASACT/MSOFFICE/EXCEL/WK-DIR/Div.70/Miss.-2004/11%202004/Miss-11%20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Documents%20and%20Settings/00060283/Local%20Settings/Temporary%20Internet%20Files/OLK2/259042%2003_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7.0%20Rate%20Case%20Support/7.4%20Entex%20(0082)/7.4.5%20South%20Texas/2017%20Rate%20Case/Regulatory%20Workpapers%20and%20Schedules/Workpaper%202h%20ADI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5.0%20Tax%20Accrual\2012%20TBBS\Data%20Flow\DATAFLOW_TBBS_Template_v3_2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T_RTRN\2007\AccToRtn%20-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2003%20Cor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02017\XL123\03\Ret%20Med%20Val\2_AugustBudgetEstimate\2004%20Expense%20Estimate%20FAS106%20Revis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Documents%20and%20Settings/00207141/Local%20Settings/Temporary%20Internet%20Files/Content.Outlook/MSKLDFJG/2008%20FAS%2087%205%20Year%20Projections%207%25_10022008%20with%20contribution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EGULATORY%20ACCTG/EMR/2002/TDU%20Cash%20Flow%20for%20FERC%20Form%2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EGULATORY%20ACCTG/ROR/2002/ROR%20June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WINNT4.00/Profiles/kelevihn/Desktop/FAS%20106%20Per%20Capita%20Claims%20Cost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1/1201/B.S%20model%20for%20BSP_(12.31.0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0/1200/B.S%20model%20for%20BSP_(12.31.00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DWayne/Corporate/SKF/2001-3%20Allocations%20wdetai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EGULATORY%20ACCTG/Louisiana/2008/Entex/income/adjustments/Entex%20Wage%20%20Adjustmen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TAX\FERC%20Calc\2011\Q1\MRT\MRT%201Q%20Support\MRT%20298012%20Analysis%20Q1%20201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ocuments%20and%20Settings\00208646\Local%20Settings\Temporary%20Internet%20Files\Content.Outlook\60TSXSNB\SGO%20Vehicle%20Counts%2006-2008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cctg/REGULATORY%20ACCTG/CEHE/DCRF%20Filing/2022%20Filing/Schedules/Schedules%20Separate%20Mob%20Gen/CEHE%20-%20DCRF%20-%20Working%20Scenario%20WO%20Mob%20Ge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notes\data\00200616\2002%20FAS%20112%20Val-NewTrend-6.75%2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ocuments%20and%20Settings\00200616\Local%20Settings\Temporary%20Internet%20Files\OLK300\2007%20FAS%20106%20Valuation%20New%20Assumptions%20-%20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6.0%20Income%20Tax%20Compliance\2011\6.1%20Consolidated%20Filings\6.1.3%20Workpapers\6.1.3.5%20DataFlow%20Extraction%20Templates\A1_Tax%20Return%20Extraction%20Template%20201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02017\XL123\03\Pension%20Val\1_AugustBudgetEstimate\2004%20CNP%20Expense%20Estimate%20--%20Severance+NorAmHCE+EstimatedSpinoff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02017\XL123\06\BRP%20Val\3_Disclosure\2007%20CNP%20BRP%20Disclosure%20Reflecting%20FAS%2015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Fuel%20Reconciliation%20Figures%20Not%20Used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Income%20Statement%20Separation/1200%20Inc%20Stmt/0003/Total%20HLP%20Inc%20Stm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02017\XL123\03\BRP%20Val\2_AugToDecRevisions\2004%20CNP%20BRP%20Expense%20Revi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rual\2006\2nd%20QTR\mrt%20june%202006%20I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00060753/~258151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anning\Allocation%20Factors\2003%20Alloc%20Factors\Arkla%20YTD%202001%20Customer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SHARE/TEXAS%20GENCO/2002/gas/DAYTON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notes\data\00200616\2004%20CNP%20Expense%20Revi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velopment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5.0%20Tax%20Accrual\2012\5.1%20Tax%20Accrual\5.1.3%20Q3\RTA\2011%20Consolidated%20RTA%20YJC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02017\XL123\06\Pension%20Val\4_Funding\CNPVAL06_PP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BU/GO/SUPPLY/SUPPLY/Rates/Accounting/Revacct/2001bud/linked%20files/working%20copies/GM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Documents%20and%20Settings/00025165/Local%20Settings/Temporary%20Internet%20Files/OLK3/2007%20Installation%20Count%20Ente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kansas%20Rate%20Case\wage_adjustment\G%20Rodriguez%20Notes\Training%20Class\Copy%20of%20wages-Txc-for%20training%20clas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.cnptoday.com/finance/project/RegWorkpapers/Electric/EMR/WP%202013%20EMR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Ret%20Med%20Val\2_AugustBudgetEstimate\2004%20Expense%20Estimate%20FAS106%20Revise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My%20Documents\MRT%20SAPActiveXL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notes/data/204238/~805915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ocuments%20and%20Settings\00200616\Local%20Settings\Temporary%20Internet%20Files\OLK300\Documents%20and%20Settings\00200616\Local%20Settings\Temporary%20Internet%20Files\OLK300\2007%20CNP%20BRP%20Disclosur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PERTY%20ACCTG%202004\REPTG%20&amp;%20SYS\CUSTOMER%20PAY%202004\Tax%20Request%20co%200062%20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Tax%20Returns\2006\Tax%20Requests\Severance%202006-from%20Donn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5.0%20Tax%20Accrual\2012\5.1%20Tax%20Accrual\5.1.4%20Q4\5.1.4.3%20Current%20Tax%20Provision\M%20Adjustment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apping"/>
      <sheetName val="Misc"/>
      <sheetName val="LastYear"/>
      <sheetName val="Experience Results"/>
      <sheetName val="Funding Results"/>
      <sheetName val="Current Liability Results Act"/>
      <sheetName val="Current Liability Results Dis"/>
      <sheetName val="Inactive Results"/>
      <sheetName val="Accounting Results - Qual Act"/>
      <sheetName val="Accounting Results - Qual Leave"/>
      <sheetName val="CoAlloc."/>
      <sheetName val="InputMisc"/>
      <sheetName val="AL Summary"/>
      <sheetName val="Results Summary"/>
      <sheetName val="S-2"/>
      <sheetName val="S-3"/>
      <sheetName val="S-4"/>
      <sheetName val="S-5"/>
      <sheetName val="S-6"/>
      <sheetName val="S-7"/>
      <sheetName val="S-8"/>
      <sheetName val="S-10"/>
      <sheetName val="AL-2"/>
      <sheetName val="AL-4"/>
      <sheetName val="AL-5"/>
      <sheetName val="AL-6"/>
      <sheetName val="AL-7"/>
      <sheetName val="AL-9"/>
      <sheetName val="C-2"/>
      <sheetName val="C-3"/>
      <sheetName val="C-4"/>
      <sheetName val="C-5"/>
      <sheetName val="C-6"/>
      <sheetName val="C-7"/>
      <sheetName val="C-11"/>
      <sheetName val="C-12"/>
      <sheetName val="C-13"/>
      <sheetName val="C-14"/>
      <sheetName val="E-2"/>
      <sheetName val="E-3"/>
      <sheetName val="E-4a"/>
      <sheetName val="E-4b"/>
      <sheetName val="E-4c"/>
      <sheetName val="E-5a"/>
      <sheetName val="E-5b"/>
      <sheetName val="E-5c"/>
      <sheetName val="E-5d"/>
      <sheetName val="E-5e"/>
      <sheetName val="E-5f"/>
      <sheetName val="RetAge"/>
      <sheetName val="AR-2a"/>
      <sheetName val="AR-2b"/>
      <sheetName val="AR-2c"/>
      <sheetName val="AR-2d"/>
      <sheetName val="AR-4a"/>
      <sheetName val="AR-4b"/>
      <sheetName val="AR-4c"/>
      <sheetName val="AR-4d"/>
      <sheetName val="AR-7a"/>
      <sheetName val="AR-7b"/>
      <sheetName val="AR-7c"/>
      <sheetName val="AR-7d"/>
      <sheetName val="AR-21 (2)"/>
      <sheetName val="AR-22 (2)"/>
      <sheetName val="AR-21"/>
      <sheetName val="AR-22"/>
      <sheetName val="AR-11"/>
      <sheetName val="AR-12"/>
      <sheetName val="PI-2a"/>
      <sheetName val="PI-2b"/>
      <sheetName val="PI-2c"/>
      <sheetName val="PI-2d"/>
      <sheetName val="PI-3a"/>
      <sheetName val="PI-3b"/>
      <sheetName val="PI-3c"/>
      <sheetName val="PI-3d"/>
      <sheetName val="PI5"/>
      <sheetName val="PI6a"/>
      <sheetName val="PI6b"/>
      <sheetName val="PI6d"/>
      <sheetName val="PI6c"/>
      <sheetName val="PI7"/>
      <sheetName val="PI8"/>
      <sheetName val="PI10"/>
      <sheetName val="PI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FAS132 - Page 1"/>
      <sheetName val="FAS132 - Page 2"/>
      <sheetName val="FAS132 - Page 1 Millions"/>
      <sheetName val="FAS132 - Page 2 Millions"/>
      <sheetName val="Page 2 Total"/>
      <sheetName val="Page 3 Total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3"/>
      <sheetName val="SBUROLL"/>
      <sheetName val="SBURECON"/>
      <sheetName val="AOCI"/>
      <sheetName val="OCI"/>
      <sheetName val="SBU2004"/>
      <sheetName val="Page 1 CONS"/>
      <sheetName val="Page 2 CONS"/>
      <sheetName val="Sheet1"/>
      <sheetName val="Page 1 Millions"/>
      <sheetName val="Page 2 Millions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FAS87 Liabilities -- Actives"/>
      <sheetName val="FAS87 Liabilities -- LTD"/>
      <sheetName val="FAS87 Liabilities - Inactive"/>
      <sheetName val="Development"/>
      <sheetName val="Disclosure"/>
      <sheetName val="Sens"/>
      <sheetName val="Matrix"/>
      <sheetName val="SBURECON"/>
      <sheetName val="SBUAML"/>
      <sheetName val="SBUROLL"/>
      <sheetName val="SBUEXPENSE"/>
      <sheetName val="FAS132 - Page 1"/>
      <sheetName val="FAS132 - Page 2"/>
      <sheetName val="FAS132 - Page 3"/>
      <sheetName val="FAS132 - Page 1 Millions"/>
      <sheetName val="FAS132 - Page 2 Millions"/>
      <sheetName val="FAS132 - Page 3 Millions"/>
      <sheetName val="S-6"/>
      <sheetName val="S-7"/>
      <sheetName val="S-8"/>
      <sheetName val="S-9"/>
      <sheetName val="AR-3"/>
      <sheetName val="AR-5"/>
      <sheetName val="AR-6"/>
      <sheetName val="AR-7"/>
      <sheetName val="AR-8"/>
      <sheetName val="AR-9"/>
      <sheetName val="AR-10"/>
      <sheetName val="AR-11"/>
      <sheetName val="AR-12"/>
      <sheetName val="1"/>
      <sheetName val="2"/>
      <sheetName val="3"/>
      <sheetName val="4"/>
      <sheetName val="5"/>
      <sheetName val="6"/>
      <sheetName val="7"/>
      <sheetName val="8"/>
      <sheetName val="9"/>
      <sheetName val="Page 2 Total"/>
      <sheetName val="Page 3 Total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EASE READ"/>
      <sheetName val="Months"/>
      <sheetName val="Year"/>
      <sheetName val="INPUT (Perm &amp; Temp Diff)"/>
      <sheetName val="Reserves"/>
      <sheetName val="Summary of Temp Diff"/>
      <sheetName val="DTA - State"/>
      <sheetName val="DTA - Fed"/>
      <sheetName val="DTA - Total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Rate Reconciliation"/>
      <sheetName val="Medicare Subsidy"/>
      <sheetName val="FAS 123R"/>
      <sheetName val="Perm LS"/>
      <sheetName val="New Accts."/>
      <sheetName val="DU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Info"/>
      <sheetName val="Services by  Cost Centers"/>
      <sheetName val="REF Lookup"/>
      <sheetName val="Summary"/>
      <sheetName val="Projects Breakdown"/>
      <sheetName val="2003WBS"/>
      <sheetName val="Lbr-WBS"/>
      <sheetName val="HW-WBS"/>
      <sheetName val="SW-WBS"/>
      <sheetName val="Oth-WBS"/>
      <sheetName val="SAP"/>
      <sheetName val="SAP -Services"/>
      <sheetName val="Services- Detail"/>
      <sheetName val="2003CC"/>
      <sheetName val="HWSW-CC"/>
      <sheetName val="OTHER-CC"/>
      <sheetName val="LBR-C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apping"/>
      <sheetName val="Misc"/>
      <sheetName val="LastYear"/>
      <sheetName val="Experience Results"/>
      <sheetName val="Funding Results"/>
      <sheetName val="Current Liability Results Act"/>
      <sheetName val="Current Liability Results Dis"/>
      <sheetName val="Inactive Results"/>
      <sheetName val="Accounting Results - Qual Act"/>
      <sheetName val="Accounting Results - Qual Leave"/>
      <sheetName val="CoAlloc."/>
      <sheetName val="InputMisc"/>
      <sheetName val="AL Summary"/>
      <sheetName val="Results Summary"/>
      <sheetName val="S-2"/>
      <sheetName val="S-3"/>
      <sheetName val="S-4"/>
      <sheetName val="S-5"/>
      <sheetName val="S-6"/>
      <sheetName val="S-7"/>
      <sheetName val="S-8"/>
      <sheetName val="S-10"/>
      <sheetName val="AL-2"/>
      <sheetName val="AL-4"/>
      <sheetName val="AL-5"/>
      <sheetName val="AL-6"/>
      <sheetName val="AL-7"/>
      <sheetName val="AL-9"/>
      <sheetName val="C-2"/>
      <sheetName val="C-3"/>
      <sheetName val="C-4"/>
      <sheetName val="C-5"/>
      <sheetName val="C-6"/>
      <sheetName val="C-7"/>
      <sheetName val="C-11"/>
      <sheetName val="C-12"/>
      <sheetName val="C-13"/>
      <sheetName val="C-14"/>
      <sheetName val="E-2"/>
      <sheetName val="E-3"/>
      <sheetName val="E-4a"/>
      <sheetName val="E-4b"/>
      <sheetName val="E-4c"/>
      <sheetName val="E-5a"/>
      <sheetName val="E-5b"/>
      <sheetName val="E-5c"/>
      <sheetName val="E-5d"/>
      <sheetName val="E-5e"/>
      <sheetName val="E-5f"/>
      <sheetName val="RetAge"/>
      <sheetName val="AR-2a"/>
      <sheetName val="AR-2b"/>
      <sheetName val="AR-2c"/>
      <sheetName val="AR-2d"/>
      <sheetName val="AR-4a"/>
      <sheetName val="AR-4b"/>
      <sheetName val="AR-4c"/>
      <sheetName val="AR-4d"/>
      <sheetName val="AR-7a"/>
      <sheetName val="AR-7b"/>
      <sheetName val="AR-7c"/>
      <sheetName val="AR-7d"/>
      <sheetName val="AR-21 (2)"/>
      <sheetName val="AR-22 (2)"/>
      <sheetName val="AR-21"/>
      <sheetName val="AR-22"/>
      <sheetName val="AR-11"/>
      <sheetName val="AR-12"/>
      <sheetName val="PI-2a"/>
      <sheetName val="PI-2b"/>
      <sheetName val="PI-2c"/>
      <sheetName val="PI-2d"/>
      <sheetName val="PI-3a"/>
      <sheetName val="PI-3b"/>
      <sheetName val="PI-3c"/>
      <sheetName val="PI-3d"/>
      <sheetName val="PI5"/>
      <sheetName val="PI6a"/>
      <sheetName val="PI6b"/>
      <sheetName val="PI6d"/>
      <sheetName val="PI6c"/>
      <sheetName val="PI7"/>
      <sheetName val="PI8"/>
      <sheetName val="PI10"/>
      <sheetName val="PI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cal Dental Life"/>
      <sheetName val="ENTEX PLAN"/>
      <sheetName val="cap %"/>
      <sheetName val="PAYROLL"/>
      <sheetName val="Entex 9260 "/>
      <sheetName val="Postretirement"/>
      <sheetName val="Claims PT"/>
      <sheetName val="Test Year Data"/>
      <sheetName val="259042 2006"/>
      <sheetName val="259042 2007"/>
      <sheetName val="Allocation to LA"/>
      <sheetName val="ZR02 Test Year"/>
      <sheetName val="ZR02 7-12 06"/>
      <sheetName val="ZR02 1-6 07"/>
      <sheetName val="Test Year COH"/>
      <sheetName val="COH 2006"/>
      <sheetName val="COH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a"/>
      <sheetName val="3b"/>
      <sheetName val="4"/>
      <sheetName val="5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djustments"/>
      <sheetName val="Adjustment Explanations"/>
      <sheetName val="Bad Debt Reserve"/>
      <sheetName val="Over-Under Gas Cost"/>
      <sheetName val="Over-Under Franchise"/>
      <sheetName val="Employee Ben"/>
      <sheetName val="Benefit Restoration"/>
      <sheetName val="Gas Storage"/>
      <sheetName val="Gross Labor Alloc"/>
      <sheetName val="2017 Plant Allocation"/>
      <sheetName val="State Tax"/>
      <sheetName val="SAP Support"/>
      <sheetName val="2017 Allocation Factors"/>
      <sheetName val="Injuries and Damages Reserves"/>
      <sheetName val="Reg Assets &amp; Liab"/>
      <sheetName val="Known &amp; Measur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TBBS"/>
      <sheetName val="TB"/>
      <sheetName val="List"/>
      <sheetName val="Task"/>
      <sheetName val="Temp_Difs"/>
      <sheetName val="RTA"/>
      <sheetName val="TTAcctCode"/>
      <sheetName val="PO1T01 - Federal Income Tax"/>
      <sheetName val="P02B01 - Non-Profess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serves"/>
      <sheetName val="Amort detail"/>
      <sheetName val="K-1s"/>
      <sheetName val="Penalties"/>
      <sheetName val="Lobbying"/>
      <sheetName val="Club Dues"/>
      <sheetName val="Charitable"/>
      <sheetName val="Meals &amp; Ent"/>
      <sheetName val="Advanced Meter"/>
      <sheetName val="Bad Debt"/>
      <sheetName val="Capitalized Interest"/>
      <sheetName val="Capital Lease"/>
      <sheetName val="CTC"/>
      <sheetName val="FAS 158"/>
      <sheetName val="Issuance Costs"/>
      <sheetName val="Loan Costs"/>
      <sheetName val="LIP"/>
      <sheetName val="OID"/>
      <sheetName val="Rate Case Exp"/>
      <sheetName val="Environ Reserve"/>
      <sheetName val="TC"/>
      <sheetName val="UCOS"/>
      <sheetName val="Nuclear Dec Fund"/>
      <sheetName val="Deprec Perm &amp; EDT"/>
      <sheetName val="EPRI"/>
      <sheetName val="RE rollforward"/>
      <sheetName val="Min Tax"/>
      <sheetName val="Fixed Asset RTA"/>
      <sheetName val="ATR-Adjustments"/>
      <sheetName val="TDU Journal 900 entry"/>
      <sheetName val="Post FI Documents to SA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up"/>
      <sheetName val="Detail 1212"/>
      <sheetName val="Detail 0129"/>
      <sheetName val="Summary"/>
      <sheetName val="Client List"/>
      <sheetName val="BSVC - Summary"/>
      <sheetName val="BSVC - SumbyDetail "/>
      <sheetName val="Bus Svc to Clients"/>
      <sheetName val="BusSvc to CNP Arkla"/>
      <sheetName val="BusSvc to CNP Entex"/>
      <sheetName val="BusSvc to CNP Minnegasco"/>
      <sheetName val="BusSvc to CNP Houston (Elec)"/>
      <sheetName val="BusSvc to CNP C&amp;I Gas Marketing"/>
      <sheetName val="BusSvc to Texas Genco"/>
      <sheetName val="BusSvc to CNP Field Services"/>
      <sheetName val="BusSvc to CNP Pipelines"/>
      <sheetName val="BusSvc to CNP Management Srvs"/>
      <sheetName val="BusSvc to STP"/>
      <sheetName val="BusSvc to CNP IT"/>
      <sheetName val="BusSvc to CNP Shared Srvs"/>
      <sheetName val="BusSvc to Other NO SLA"/>
      <sheetName val="BusSvc to CNP Properties"/>
      <sheetName val="Last"/>
      <sheetName val="BusSvc to Corporate 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REMA Union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  <sheetName val="SBU2004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al_Q_Oct"/>
      <sheetName val="proval_Q_july"/>
      <sheetName val="PSC Layers RP"/>
      <sheetName val="SBU Data_RP"/>
      <sheetName val="Expense_RP"/>
      <sheetName val="OCI_RP"/>
      <sheetName val="Contrib_RP"/>
      <sheetName val="BftPmts_RP"/>
      <sheetName val="Retiremen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Input"/>
      <sheetName val="Pre-65"/>
      <sheetName val="Post-65"/>
      <sheetName val="Claims Data"/>
      <sheetName val="Age-Related Costs"/>
      <sheetName val="Work"/>
      <sheetName val="Age Adjustments"/>
      <sheetName val="Stop 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 Look"/>
      <sheetName val="Sheet1"/>
      <sheetName val="SKF Terminology"/>
      <sheetName val="2003 Budget"/>
      <sheetName val="2003 Budget w skf projections"/>
      <sheetName val="2001"/>
      <sheetName val="2002"/>
      <sheetName val="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 Allocation"/>
      <sheetName val="Adjustments"/>
      <sheetName val="FUE SUE"/>
      <sheetName val="Overtime"/>
      <sheetName val="FICA"/>
      <sheetName val="STI Pay Risk"/>
      <sheetName val="Salary"/>
      <sheetName val="Employee Info"/>
      <sheetName val="Test Yr OT"/>
      <sheetName val="Expense Detail"/>
      <sheetName val="Cost Centers"/>
      <sheetName val="Cost Center %"/>
      <sheetName val="O&amp;M %"/>
      <sheetName val="TOTI"/>
      <sheetName val="Burden Rate 2007"/>
      <sheetName val="2008 Burden Rates"/>
      <sheetName val="Allocation FERC"/>
      <sheetName val="SAP Down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I Amortization"/>
      <sheetName val="Summary"/>
      <sheetName val="SAP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 vs 2008"/>
      <sheetName val="Vehicle Counts-2008 allocations"/>
      <sheetName val="Vehicle Counts-2009 allocations"/>
      <sheetName val="Summary Data"/>
      <sheetName val="Pivot Table"/>
      <sheetName val="Data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RF-Schedule A"/>
      <sheetName val="DCRF-Schedule B"/>
      <sheetName val="DCRF-Schedule B-1"/>
      <sheetName val="DCRF-Schedule B-5"/>
      <sheetName val="DCRF-Schedule B-7"/>
      <sheetName val="DCRF-Schedule E-1"/>
      <sheetName val="DCRF-Schedule E-2"/>
      <sheetName val="DCRF-Schedule E-3"/>
      <sheetName val="DCRF-Schedule E-3.7"/>
      <sheetName val="DCRF-Schedule E-3.10"/>
      <sheetName val="DCRF-Schedule E-3.11"/>
      <sheetName val="DCRF-WP B-1.1 Additions"/>
      <sheetName val="DCRF-WP B-1.1 Retirements"/>
      <sheetName val="DCRF-WP B-1.1 Adjustments"/>
      <sheetName val="DCRF-WP B-1.1 Summary"/>
      <sheetName val="DCRF-WP B-5.1 - Depreciation"/>
      <sheetName val="DCRF-WP B-5.1 - Retirements"/>
      <sheetName val="DCRF-WP B-5.1 - Salvage"/>
      <sheetName val="DCRF-WP B-5.1 - Transfer"/>
      <sheetName val="DCRF-WP B-5.1 - Adjustments"/>
      <sheetName val="DCRF WP B-5.1 Summary"/>
      <sheetName val="DCRF-WP B-5.2"/>
      <sheetName val="DCRF-WP B-7.1"/>
      <sheetName val="DCRF-WP E-2.1"/>
      <sheetName val="DCRF-WP E-2.2-1"/>
      <sheetName val="DCRF-WP E-2.2-2"/>
      <sheetName val="DCRF-WP E-3.1"/>
      <sheetName val="DCRF-WP E-3.10-1"/>
      <sheetName val="DCRF-WP E-3.11.1"/>
      <sheetName val="WP Rate of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J Input"/>
      <sheetName val="Interpolation"/>
      <sheetName val="Adjustments"/>
      <sheetName val="Develop"/>
      <sheetName val="EOY"/>
      <sheetName val="Letter"/>
      <sheetName val="Page 1"/>
      <sheetName val="Page 5"/>
      <sheetName val="CurrYear Estimate 6"/>
      <sheetName val="Exp Estimate 7"/>
      <sheetName val="Page 7OLD"/>
      <sheetName val="Page 5OLD"/>
      <sheetName val="Sheet 1"/>
      <sheetName val="Page 8"/>
      <sheetName val="Page 9"/>
      <sheetName val="Print Macros"/>
      <sheetName val="Del"/>
      <sheetName val=" Del2"/>
      <sheetName val="Disclosure"/>
      <sheetName val="Changes"/>
      <sheetName val="Page 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Val Runs"/>
      <sheetName val="Input"/>
      <sheetName val="APBO Payouts"/>
      <sheetName val="EPBO Payouts"/>
      <sheetName val="Payout Allocation"/>
      <sheetName val="LTDs 6%"/>
      <sheetName val="LTDs 7%"/>
      <sheetName val="TVs 5%"/>
      <sheetName val="TVs 6%"/>
      <sheetName val="Actives 6%"/>
      <sheetName val="Actives 7%"/>
      <sheetName val="Retirees-RM 5%"/>
      <sheetName val="Retirees 5%"/>
      <sheetName val="Retirees-RM 6%"/>
      <sheetName val="Retirees 6%"/>
      <sheetName val="Retirees-RM 7%"/>
      <sheetName val="Retirees 7%"/>
      <sheetName val="Retirees MED 5.0"/>
      <sheetName val="Retirees MED 6.0"/>
      <sheetName val="Retirees MED d"/>
      <sheetName val="Retirees MED adj"/>
      <sheetName val="Actives med"/>
      <sheetName val="LTD med"/>
      <sheetName val="Actives life"/>
      <sheetName val="Assets"/>
      <sheetName val="Asset Recon"/>
      <sheetName val="RDS Sharing"/>
      <sheetName val="Development"/>
      <sheetName val="Disclosure"/>
      <sheetName val="PI1"/>
      <sheetName val="PI2"/>
      <sheetName val="SBURECONO"/>
      <sheetName val="SBU_CYEXP"/>
      <sheetName val="SBURECON"/>
      <sheetName val="SBURECONAC"/>
      <sheetName val="SBUROLL"/>
      <sheetName val="SBUPA"/>
      <sheetName val="SBUAOCI"/>
      <sheetName val="SBUAOCIAC"/>
      <sheetName val="SBU_NYEXP"/>
      <sheetName val="SBO_NYEXPAC"/>
      <sheetName val="UPSC Bases"/>
      <sheetName val="SOP 01-2"/>
      <sheetName val="PG1"/>
      <sheetName val="PG2"/>
      <sheetName val="PG3"/>
      <sheetName val="PG4"/>
      <sheetName val="Pg1 CON"/>
      <sheetName val="Pg2 CON"/>
      <sheetName val="Pg3 CON"/>
      <sheetName val="Pg4 CON"/>
      <sheetName val="Pro5 Tot"/>
      <sheetName val="Pro5 Sum"/>
      <sheetName val="Pro5 CEHE"/>
      <sheetName val="Pro5 CERC"/>
      <sheetName val="Pro5 MRT"/>
      <sheetName val="Pro5 CEGT"/>
      <sheetName val="Pro5 CEPS"/>
      <sheetName val="Pro5 CEFS"/>
      <sheetName val="Pro5 Ark"/>
      <sheetName val="Pro5 Minn"/>
      <sheetName val="Pro5 CEM"/>
      <sheetName val="Pro5 Ent"/>
      <sheetName val="Pro5 CALL"/>
      <sheetName val="Pro5 CUN"/>
      <sheetName val="Pro5 EXP"/>
      <sheetName val="Pro5 BP"/>
      <sheetName val="Pro5 Cont"/>
      <sheetName val="FAS 158 PG1"/>
      <sheetName val="FAS 158 PG2"/>
      <sheetName val="FAS 158 PG3"/>
      <sheetName val="Pro5 OCI"/>
      <sheetName val="Pro5 Liab"/>
      <sheetName val="Pg1 CEHE"/>
      <sheetName val="Pg2 CEHE"/>
      <sheetName val="Pg3 CEHE"/>
      <sheetName val="Pg4 CEHE"/>
      <sheetName val="Pg5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Pg1 CES"/>
      <sheetName val="Pg2 CES"/>
      <sheetName val="Pg3 CES"/>
      <sheetName val="Pg4 CES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ts"/>
      <sheetName val="Consolidation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ive Total - 5.50%"/>
      <sheetName val="Active Total - 5.75%"/>
      <sheetName val="Active Total - 6.00%"/>
      <sheetName val="Active Total - 6.25%"/>
      <sheetName val="Active Total - 6.50%"/>
      <sheetName val="Active Total - 6.75%"/>
      <sheetName val="Active Total - 7.00%"/>
      <sheetName val="Active Qualified - 5.50%"/>
      <sheetName val="Active Qualified - 5.75%"/>
      <sheetName val="Active Qualified - 6.00%"/>
      <sheetName val="Active Qualified - 6.25%"/>
      <sheetName val="Active Qualified - 6.50%"/>
      <sheetName val="Active Qualified - 6.75%"/>
      <sheetName val="Active Qualified - 7.00%"/>
      <sheetName val="FAS87 Liabilities -- Actives"/>
      <sheetName val="Inactive BRP - 5.50%"/>
      <sheetName val="Inactive BRP - 5.75%"/>
      <sheetName val="Inactive BRP - 6.00%"/>
      <sheetName val="Inactive BRP - 6.25%"/>
      <sheetName val="Inactive BRP - 6.50%"/>
      <sheetName val="Inactive BRP - 6.75%"/>
      <sheetName val="Inactive BRP - 7.00%"/>
      <sheetName val="FAS87 Liabilities - Inactive"/>
      <sheetName val="Development"/>
      <sheetName val="Disclosure"/>
      <sheetName val="Matrix"/>
      <sheetName val="SBURECON"/>
      <sheetName val="AOCI"/>
      <sheetName val="SBUEXP"/>
      <sheetName val="SBUROLL"/>
      <sheetName val="Page 1 CONS"/>
      <sheetName val="Page 2 CONS"/>
      <sheetName val="Page 3 CONS"/>
      <sheetName val="Page 1 Millions"/>
      <sheetName val="Page 2 Millions"/>
      <sheetName val="Page 3 Millions"/>
      <sheetName val="S-1"/>
      <sheetName val="S-2"/>
      <sheetName val="AR-1"/>
      <sheetName val="AR-2"/>
      <sheetName val="AR-3"/>
      <sheetName val="AR-4"/>
      <sheetName val="AR-5"/>
      <sheetName val="AR-6"/>
      <sheetName val="AR-7"/>
      <sheetName val="AR-8"/>
      <sheetName val="PI-1"/>
      <sheetName val="PI-2"/>
      <sheetName val="Meeting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2"/>
      <sheetName val="SBUROLL"/>
      <sheetName val="SBURECON"/>
      <sheetName val="AOCI"/>
      <sheetName val="OCI (2)"/>
      <sheetName val="OCI"/>
      <sheetName val="SBU2004"/>
      <sheetName val="Page 1 REI"/>
      <sheetName val="Page 2 REI"/>
      <sheetName val="Page 3 REI"/>
      <sheetName val="Sheet1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t june 2006 (3)"/>
      <sheetName val="mrt june 2006 (2)"/>
      <sheetName val="mrt june 2006"/>
      <sheetName val="Dues"/>
      <sheetName val="522040"/>
      <sheetName val="550080"/>
      <sheetName val="55008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 CALCULATION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s"/>
      <sheetName val="MAY"/>
      <sheetName val="JUN"/>
      <sheetName val="May CCS"/>
      <sheetName val="Jun CC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  <sheetName val="Module1_x0000_("/>
      <sheetName val="act8703_x0000_ㄸ"/>
      <sheetName val="ltd8703_x0000_%"/>
      <sheetName val="Module3_x0000__x0003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elopment"/>
      <sheetName val="Disclosure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TA Analysis"/>
      <sheetName val="Summary"/>
      <sheetName val="Temp. Diff."/>
      <sheetName val="Provision BS Analysis"/>
      <sheetName val="Capital Loss"/>
      <sheetName val="C. Contribution"/>
      <sheetName val="FAS 123R per Book"/>
      <sheetName val="FAS 123R"/>
      <sheetName val="NOL Carryover per Book"/>
      <sheetName val="Provision IS vs BS"/>
      <sheetName val="Wrong Classification"/>
      <sheetName val="ES Pmnt"/>
      <sheetName val="SAP Query"/>
      <sheetName val="Tax Return"/>
      <sheetName val="Tax Provision"/>
      <sheetName val="Consolidated RTA (2)"/>
      <sheetName val="RTA Pivot Table for Discrete"/>
      <sheetName val="Post FI Documents to SAP"/>
      <sheetName val="NOL Pivot Table for Discrete"/>
      <sheetName val="Post FI Documents to SAP (old)"/>
      <sheetName val="Post FI Documents to SAP (NOL)"/>
      <sheetName val="Post FI Documents (NOL)(old)"/>
      <sheetName val="Consolidated RTA"/>
      <sheetName val="RTA Comparison"/>
      <sheetName val="RTA Classification"/>
      <sheetName val="Summary of RTA w Explanation"/>
      <sheetName val="Tax Attributes"/>
      <sheetName val="NOL 2"/>
      <sheetName val="NOL Analysis"/>
      <sheetName val="Allocation"/>
      <sheetName val="NOL Entry (2)"/>
      <sheetName val="Sheet1"/>
      <sheetName val="Sheet2"/>
      <sheetName val="SAP"/>
      <sheetName val="Recon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cal Control"/>
      <sheetName val="Misc"/>
      <sheetName val="LastYear"/>
      <sheetName val="Funding Results"/>
      <sheetName val="CL Actives"/>
      <sheetName val="CL RES ACT"/>
      <sheetName val="CL LTD"/>
      <sheetName val="CL RES DIS"/>
      <sheetName val="Retiree"/>
      <sheetName val="Ret Death"/>
      <sheetName val="Vested"/>
      <sheetName val="TV Death"/>
      <sheetName val="Inact Res"/>
      <sheetName val="CoAlloc."/>
      <sheetName val="S-2"/>
      <sheetName val="S-3"/>
      <sheetName val="S-4"/>
      <sheetName val="S-5"/>
      <sheetName val="S-10"/>
      <sheetName val="AL-2"/>
      <sheetName val="AL-4"/>
      <sheetName val="AL-5"/>
      <sheetName val="AL-7"/>
      <sheetName val="C-2"/>
      <sheetName val="C-3"/>
      <sheetName val="C-4"/>
      <sheetName val="C-5"/>
      <sheetName val="C-6"/>
      <sheetName val="C-7"/>
      <sheetName val="C-8"/>
      <sheetName val="C-12"/>
      <sheetName val="C-13"/>
      <sheetName val="E-2"/>
      <sheetName val="E-3"/>
      <sheetName val="E-4"/>
      <sheetName val="E-5"/>
      <sheetName val="E-5 (HII)"/>
      <sheetName val="E-5 (NA)"/>
      <sheetName val="E-5 (MN)"/>
      <sheetName val="E-5 (CB)"/>
      <sheetName val="AR-15"/>
      <sheetName val="AR-16"/>
      <sheetName val="PI-2"/>
      <sheetName val="PI-3"/>
      <sheetName val="PI-6"/>
      <sheetName val="PI-7"/>
      <sheetName val="PI-8"/>
      <sheetName val="PI-10"/>
      <sheetName val="PI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Table"/>
      <sheetName val="BW Data"/>
      <sheetName val="PC Table"/>
    </sheetNames>
    <sheetDataSet>
      <sheetData sheetId="0"/>
      <sheetData sheetId="1"/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AGEADJ"/>
      <sheetName val="test year wages"/>
      <sheetName val="test year OT"/>
      <sheetName val="to allocate taxes"/>
      <sheetName val="total pay"/>
      <sheetName val="salary"/>
      <sheetName val="st pay at risk"/>
      <sheetName val="Overtime"/>
      <sheetName val="employees"/>
      <sheetName val="ferc allocation"/>
      <sheetName val="data"/>
      <sheetName val="pivot 12moe0606 gross wages"/>
      <sheetName val="pivot 12moe0606 expense wages"/>
      <sheetName val="detail 12moe0606"/>
      <sheetName val="severance assoc with re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Macros"/>
      <sheetName val="Cover Page"/>
      <sheetName val="GenQues"/>
      <sheetName val="I"/>
      <sheetName val="Ia"/>
      <sheetName val="II"/>
      <sheetName val="III"/>
      <sheetName val="IV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X.1a,b,c"/>
      <sheetName val="X.2a,b,c"/>
      <sheetName val="X.3"/>
      <sheetName val="X.4"/>
      <sheetName val="X.5"/>
      <sheetName val="X.6"/>
      <sheetName val="XI"/>
      <sheetName val="XII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BLANK"/>
      <sheetName val="I - 1 "/>
      <sheetName val="I - 2"/>
      <sheetName val="I - 3"/>
      <sheetName val="I - 3a"/>
      <sheetName val="I - 3b"/>
      <sheetName val="I - 4"/>
      <sheetName val="I - 4a"/>
      <sheetName val="I - 4b"/>
      <sheetName val="I - 5"/>
      <sheetName val="I - 5a"/>
      <sheetName val="I - 5b"/>
      <sheetName val="I - 5c"/>
      <sheetName val="I - 6"/>
      <sheetName val="I - 6a"/>
      <sheetName val="I - 7"/>
      <sheetName val="Ia - 1"/>
      <sheetName val="Ia - 1a"/>
      <sheetName val="Ia - 2"/>
      <sheetName val="Ia - 3"/>
      <sheetName val="Ia - 3a"/>
      <sheetName val="Ia - 4"/>
      <sheetName val="II - 1"/>
      <sheetName val="II - 2"/>
      <sheetName val="II - 2a"/>
      <sheetName val="II - 3 "/>
      <sheetName val="III - 1"/>
      <sheetName val="III - 2"/>
      <sheetName val="III - 3"/>
      <sheetName val="III - 4"/>
      <sheetName val="III - 4 - 1"/>
      <sheetName val="III - 5"/>
      <sheetName val="III - 6"/>
      <sheetName val="III - 7"/>
      <sheetName val="III - 8"/>
      <sheetName val="III - 9"/>
      <sheetName val="III - 10"/>
      <sheetName val="IV-1"/>
      <sheetName val="IX - 1"/>
      <sheetName val="IX - 2"/>
      <sheetName val="IX - 3"/>
      <sheetName val="Allocation Factors"/>
      <sheetName val="BS FERC"/>
      <sheetName val="IS FERC"/>
      <sheetName val="IS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REMA Union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  <sheetName val="SBU2004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sapactivexlhiddensheet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Entex TB by Account"/>
      <sheetName val="1(h)"/>
      <sheetName val="1(h-1)"/>
      <sheetName val="Hou_Trans TX Natural"/>
      <sheetName val="FERC by Division"/>
      <sheetName val="Natural by Division"/>
      <sheetName val="Total Entex by FERC"/>
      <sheetName val="Total Entex by Natural"/>
      <sheetName val="Houston Division"/>
      <sheetName val="Beaumont Division"/>
      <sheetName val="East Texas Division"/>
      <sheetName val="Northeast Texas Division"/>
      <sheetName val="Texas Coast Division"/>
      <sheetName val="South Texas Division"/>
      <sheetName val="Trans Texas"/>
      <sheetName val="Louisiana Division"/>
      <sheetName val="Mississippi Division"/>
      <sheetName val="Various Others"/>
      <sheetName val="Customer Count"/>
      <sheetName val="WC data"/>
      <sheetName val="2001 Plant Allocators"/>
      <sheetName val="2002 Plant Allocators"/>
      <sheetName val="2001 Payroll Alloc"/>
      <sheetName val="2002 Payroll Alloc"/>
      <sheetName val="Payroll Misc"/>
      <sheetName val="Houston Gas Data"/>
      <sheetName val="Texas Coast Gas Data"/>
      <sheetName val="Trans TX Gas Data"/>
      <sheetName val="Beaumont Gas Data"/>
      <sheetName val="East TX Gas Data"/>
      <sheetName val="NE TX Gas Data "/>
      <sheetName val="S TX Gas Data"/>
      <sheetName val="LA Gas Data"/>
      <sheetName val="MS Gas Data"/>
      <sheetName val="Adjusted Accts"/>
      <sheetName val="Customer Deposit"/>
      <sheetName val="Interest on Customer Depos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FAS87 Liabilities -- Actives"/>
      <sheetName val="FAS87 Liabilities - Inactive"/>
      <sheetName val="Development"/>
      <sheetName val="Disclosure"/>
      <sheetName val="Matrix"/>
      <sheetName val="SBURECON"/>
      <sheetName val="AOCI"/>
      <sheetName val="SBUEXP"/>
      <sheetName val="SBUROLL"/>
      <sheetName val="Page 1 CONS"/>
      <sheetName val="Page 2 CONS"/>
      <sheetName val="Page 3 CONS"/>
      <sheetName val="Page 1 CONS Millions"/>
      <sheetName val="Page 2 CONS Millions"/>
      <sheetName val="Page 3 CONS Millions"/>
      <sheetName val="S-1"/>
      <sheetName val="S-2"/>
      <sheetName val="AR-1"/>
      <sheetName val="AR-2"/>
      <sheetName val="AR-3"/>
      <sheetName val="AR-4"/>
      <sheetName val="AR-5"/>
      <sheetName val="AR-6"/>
      <sheetName val="AR-7"/>
      <sheetName val="AR-8"/>
      <sheetName val="PI-1"/>
      <sheetName val="PI-2"/>
      <sheetName val="1"/>
      <sheetName val="2"/>
      <sheetName val="3"/>
      <sheetName val="4"/>
      <sheetName val="5"/>
      <sheetName val="6"/>
      <sheetName val="7"/>
      <sheetName val="8"/>
      <sheetName val="9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Data"/>
      <sheetName val="Summary by Matl Code"/>
      <sheetName val="Summary"/>
    </sheetNames>
    <sheetDataSet>
      <sheetData sheetId="0"/>
      <sheetData sheetId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2"/>
      <sheetName val="Co 3"/>
      <sheetName val="Co 33"/>
      <sheetName val="co 62"/>
      <sheetName val="Co 72"/>
      <sheetName val="Co 77"/>
      <sheetName val="Co 8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TB Flip"/>
      <sheetName val="Task"/>
      <sheetName val="M Summary"/>
      <sheetName val="PO1T01 - Federal Income Tax"/>
      <sheetName val="P02B01 - Non-Professional"/>
      <sheetName val="M"/>
      <sheetName val="TB"/>
      <sheetName val="0003"/>
      <sheetName val="0082"/>
      <sheetName val="New Accounts"/>
      <sheetName val="0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29018-3BCA-462A-A430-951B8981E224}">
  <sheetPr>
    <pageSetUpPr fitToPage="1"/>
  </sheetPr>
  <dimension ref="A1:T38"/>
  <sheetViews>
    <sheetView tabSelected="1" zoomScale="90" zoomScaleNormal="90" workbookViewId="0">
      <selection activeCell="F9" sqref="F9"/>
    </sheetView>
  </sheetViews>
  <sheetFormatPr defaultColWidth="11.42578125" defaultRowHeight="12.75"/>
  <cols>
    <col min="1" max="1" width="5" style="1" customWidth="1"/>
    <col min="2" max="2" width="24" style="1" customWidth="1"/>
    <col min="3" max="3" width="15" style="1" bestFit="1" customWidth="1"/>
    <col min="4" max="4" width="28" style="1" customWidth="1"/>
    <col min="5" max="5" width="2.85546875" style="1" customWidth="1"/>
    <col min="6" max="6" width="27.7109375" style="1" bestFit="1" customWidth="1"/>
    <col min="7" max="7" width="3.28515625" style="1" customWidth="1"/>
    <col min="8" max="8" width="26.7109375" style="1" customWidth="1"/>
    <col min="9" max="9" width="21.28515625" style="1" bestFit="1" customWidth="1"/>
    <col min="10" max="10" width="16.140625" style="1" bestFit="1" customWidth="1"/>
    <col min="11" max="11" width="18.28515625" style="1" bestFit="1" customWidth="1"/>
    <col min="12" max="12" width="15.7109375" style="1" bestFit="1" customWidth="1"/>
    <col min="13" max="14" width="14.140625" style="1" bestFit="1" customWidth="1"/>
    <col min="15" max="15" width="14.42578125" style="1" bestFit="1" customWidth="1"/>
    <col min="16" max="17" width="15.42578125" style="1" bestFit="1" customWidth="1"/>
    <col min="18" max="18" width="14.28515625" style="1" customWidth="1"/>
    <col min="19" max="16384" width="11.42578125" style="1"/>
  </cols>
  <sheetData>
    <row r="1" spans="1:20">
      <c r="A1" s="5"/>
      <c r="B1" s="6" t="s">
        <v>38</v>
      </c>
      <c r="C1" s="6"/>
      <c r="D1" s="6"/>
      <c r="E1" s="6"/>
      <c r="F1" s="6"/>
      <c r="G1" s="6"/>
      <c r="H1" s="39"/>
      <c r="I1" s="39"/>
      <c r="J1" s="39"/>
      <c r="K1" s="39"/>
      <c r="L1" s="6"/>
      <c r="M1" s="6"/>
      <c r="N1" s="6"/>
      <c r="O1" s="7"/>
    </row>
    <row r="2" spans="1:20">
      <c r="A2" s="8"/>
      <c r="B2" s="37" t="s">
        <v>46</v>
      </c>
      <c r="H2" s="3"/>
      <c r="I2" s="3"/>
      <c r="J2" s="3"/>
      <c r="K2" s="3"/>
      <c r="M2" s="51"/>
      <c r="O2" s="11"/>
    </row>
    <row r="3" spans="1:20">
      <c r="A3" s="8"/>
      <c r="B3" s="1" t="s">
        <v>39</v>
      </c>
      <c r="D3" s="2"/>
      <c r="E3" s="2"/>
      <c r="I3" s="4"/>
      <c r="J3" s="4"/>
      <c r="K3" s="4"/>
      <c r="O3" s="11"/>
      <c r="Q3" s="4"/>
      <c r="R3" s="4"/>
      <c r="S3" s="4"/>
      <c r="T3" s="4"/>
    </row>
    <row r="4" spans="1:20">
      <c r="A4" s="8"/>
      <c r="D4" s="2"/>
      <c r="E4" s="2"/>
      <c r="I4" s="4"/>
      <c r="J4" s="4"/>
      <c r="K4" s="4"/>
      <c r="O4" s="11"/>
      <c r="Q4" s="4"/>
      <c r="R4" s="4"/>
      <c r="S4" s="4"/>
      <c r="T4" s="4"/>
    </row>
    <row r="5" spans="1:20">
      <c r="A5" s="8"/>
      <c r="B5" s="9" t="s">
        <v>0</v>
      </c>
      <c r="C5" s="10" t="s">
        <v>1</v>
      </c>
      <c r="D5" s="40" t="s">
        <v>2</v>
      </c>
      <c r="E5" s="53"/>
      <c r="F5" s="4"/>
      <c r="G5" s="4"/>
      <c r="I5" s="4"/>
      <c r="J5" s="4"/>
      <c r="K5" s="4"/>
      <c r="O5" s="11"/>
    </row>
    <row r="6" spans="1:20">
      <c r="A6" s="8"/>
      <c r="B6" s="9" t="s">
        <v>3</v>
      </c>
      <c r="C6" s="12">
        <v>2.5184999999999996E-2</v>
      </c>
      <c r="D6" s="41">
        <f>(1+C6)^(1/12)-1</f>
        <v>2.0749066548910733E-3</v>
      </c>
      <c r="E6" s="13"/>
      <c r="F6" s="13"/>
      <c r="G6" s="13"/>
      <c r="I6" s="14"/>
      <c r="J6" s="14"/>
      <c r="K6" s="14"/>
      <c r="O6" s="11"/>
    </row>
    <row r="7" spans="1:20">
      <c r="A7" s="8"/>
      <c r="B7" s="9" t="s">
        <v>4</v>
      </c>
      <c r="C7" s="12">
        <v>5.0569620253164548E-2</v>
      </c>
      <c r="D7" s="41">
        <f t="shared" ref="D7" si="0">(1+C7)^(1/12)-1</f>
        <v>4.1195046404978175E-3</v>
      </c>
      <c r="E7" s="13"/>
      <c r="F7" s="13"/>
      <c r="G7" s="13"/>
      <c r="I7" s="14"/>
      <c r="J7" s="14"/>
      <c r="K7" s="14"/>
      <c r="L7" s="14"/>
      <c r="O7" s="11"/>
    </row>
    <row r="8" spans="1:20">
      <c r="A8" s="8"/>
      <c r="B8" s="15" t="s">
        <v>5</v>
      </c>
      <c r="C8" s="12">
        <f>SUM(C6:C7)</f>
        <v>7.575462025316454E-2</v>
      </c>
      <c r="D8" s="41">
        <f>(1+C8)^(1/12)-1</f>
        <v>6.1037514059847364E-3</v>
      </c>
      <c r="E8" s="13"/>
      <c r="F8" s="13"/>
      <c r="G8" s="13"/>
      <c r="I8" s="14"/>
      <c r="J8" s="14"/>
      <c r="K8" s="14"/>
      <c r="O8" s="11"/>
    </row>
    <row r="9" spans="1:20">
      <c r="A9" s="8"/>
      <c r="H9" s="3"/>
      <c r="I9" s="3"/>
      <c r="J9" s="3"/>
      <c r="K9" s="3"/>
      <c r="O9" s="11"/>
    </row>
    <row r="10" spans="1:20">
      <c r="A10" s="8"/>
      <c r="D10" s="4" t="s">
        <v>6</v>
      </c>
      <c r="E10" s="4"/>
      <c r="F10" s="4" t="s">
        <v>7</v>
      </c>
      <c r="G10" s="4"/>
      <c r="H10" s="4" t="s">
        <v>8</v>
      </c>
      <c r="I10" s="4" t="s">
        <v>43</v>
      </c>
      <c r="J10" s="4" t="s">
        <v>44</v>
      </c>
      <c r="K10" s="4" t="s">
        <v>9</v>
      </c>
      <c r="L10" s="4" t="s">
        <v>10</v>
      </c>
      <c r="M10" s="4" t="s">
        <v>11</v>
      </c>
      <c r="N10" s="4" t="s">
        <v>12</v>
      </c>
      <c r="O10" s="16" t="s">
        <v>45</v>
      </c>
    </row>
    <row r="11" spans="1:20">
      <c r="A11" s="8"/>
      <c r="B11" s="2" t="s">
        <v>13</v>
      </c>
      <c r="C11" s="3"/>
      <c r="D11" s="3"/>
      <c r="E11" s="3"/>
      <c r="F11" s="3"/>
      <c r="G11" s="3"/>
      <c r="H11" s="3"/>
      <c r="I11" s="3"/>
      <c r="J11" s="3"/>
      <c r="L11" s="4" t="s">
        <v>14</v>
      </c>
      <c r="M11" s="4" t="s">
        <v>15</v>
      </c>
      <c r="N11" s="4" t="s">
        <v>5</v>
      </c>
      <c r="O11" s="16" t="s">
        <v>16</v>
      </c>
    </row>
    <row r="12" spans="1:20">
      <c r="A12" s="8"/>
      <c r="C12" s="4"/>
      <c r="D12" s="4" t="s">
        <v>42</v>
      </c>
      <c r="F12" s="4"/>
      <c r="G12" s="4"/>
      <c r="H12" s="4" t="s">
        <v>17</v>
      </c>
      <c r="I12" s="4" t="s">
        <v>14</v>
      </c>
      <c r="J12" s="4" t="s">
        <v>15</v>
      </c>
      <c r="K12" s="4" t="s">
        <v>5</v>
      </c>
      <c r="L12" s="4" t="s">
        <v>17</v>
      </c>
      <c r="M12" s="4" t="s">
        <v>17</v>
      </c>
      <c r="N12" s="4" t="s">
        <v>17</v>
      </c>
      <c r="O12" s="16" t="s">
        <v>17</v>
      </c>
    </row>
    <row r="13" spans="1:20">
      <c r="A13" s="8"/>
      <c r="C13" s="4"/>
      <c r="D13" s="52" t="s">
        <v>41</v>
      </c>
      <c r="F13" s="52" t="s">
        <v>40</v>
      </c>
      <c r="G13" s="52"/>
      <c r="H13" s="52" t="s">
        <v>40</v>
      </c>
      <c r="I13" s="17" t="s">
        <v>18</v>
      </c>
      <c r="J13" s="17" t="s">
        <v>18</v>
      </c>
      <c r="K13" s="17" t="s">
        <v>18</v>
      </c>
      <c r="L13" s="17" t="s">
        <v>18</v>
      </c>
      <c r="M13" s="17" t="s">
        <v>18</v>
      </c>
      <c r="N13" s="17" t="s">
        <v>18</v>
      </c>
      <c r="O13" s="18" t="s">
        <v>19</v>
      </c>
    </row>
    <row r="14" spans="1:20">
      <c r="A14" s="8"/>
      <c r="B14" s="20"/>
      <c r="C14" s="4"/>
      <c r="D14" s="4"/>
      <c r="F14" s="4"/>
      <c r="G14" s="4"/>
      <c r="H14" s="4"/>
      <c r="I14" s="4"/>
      <c r="J14" s="4"/>
      <c r="K14" s="4"/>
      <c r="L14" s="4"/>
      <c r="M14" s="4"/>
      <c r="N14" s="4"/>
      <c r="O14" s="16"/>
    </row>
    <row r="15" spans="1:20">
      <c r="A15" s="19" t="s">
        <v>20</v>
      </c>
      <c r="B15" s="20">
        <v>45688</v>
      </c>
      <c r="C15" s="4"/>
      <c r="D15" s="21">
        <v>12000000</v>
      </c>
      <c r="F15" s="21">
        <v>0</v>
      </c>
      <c r="G15" s="21"/>
      <c r="H15" s="21">
        <f>+F15</f>
        <v>0</v>
      </c>
      <c r="I15" s="21">
        <f>ROUND(((((+F15)/2)+D15)*$D$6),2)</f>
        <v>24898.880000000001</v>
      </c>
      <c r="J15" s="21">
        <f t="shared" ref="J15:J26" si="1">K15-I15</f>
        <v>48346.14</v>
      </c>
      <c r="K15" s="21">
        <f>ROUND(((((+F15)/2)+D15)*$D$8),2)</f>
        <v>73245.02</v>
      </c>
      <c r="L15" s="21">
        <f>+I15</f>
        <v>24898.880000000001</v>
      </c>
      <c r="M15" s="21">
        <f t="shared" ref="M15" si="2">+J15</f>
        <v>48346.14</v>
      </c>
      <c r="N15" s="21">
        <f>+K15</f>
        <v>73245.02</v>
      </c>
      <c r="O15" s="22">
        <f t="shared" ref="O15:O26" si="3">+H15+N15</f>
        <v>73245.02</v>
      </c>
    </row>
    <row r="16" spans="1:20">
      <c r="A16" s="19" t="s">
        <v>21</v>
      </c>
      <c r="B16" s="20">
        <v>45716</v>
      </c>
      <c r="C16" s="4"/>
      <c r="D16" s="42">
        <f t="shared" ref="D16:D26" si="4">D15-100000</f>
        <v>11900000</v>
      </c>
      <c r="F16" s="23">
        <v>100000</v>
      </c>
      <c r="G16" s="42"/>
      <c r="H16" s="23">
        <f t="shared" ref="H16:H26" si="5">F16+H15</f>
        <v>100000</v>
      </c>
      <c r="I16" s="23">
        <f t="shared" ref="I16:I23" si="6">ROUND((((+F16)/2)+O15+D16)*$D$6,2)</f>
        <v>24947.11</v>
      </c>
      <c r="J16" s="23">
        <f t="shared" si="1"/>
        <v>48439.789999999994</v>
      </c>
      <c r="K16" s="23">
        <f>ROUND((((+F16)/2)+O15+D16)*$D$8,2)</f>
        <v>73386.899999999994</v>
      </c>
      <c r="L16" s="23">
        <f t="shared" ref="L16:N26" si="7">L15+I16</f>
        <v>49845.990000000005</v>
      </c>
      <c r="M16" s="23">
        <f t="shared" si="7"/>
        <v>96785.93</v>
      </c>
      <c r="N16" s="23">
        <f t="shared" si="7"/>
        <v>146631.91999999998</v>
      </c>
      <c r="O16" s="24">
        <f t="shared" si="3"/>
        <v>246631.91999999998</v>
      </c>
    </row>
    <row r="17" spans="1:18">
      <c r="A17" s="19" t="s">
        <v>22</v>
      </c>
      <c r="B17" s="20">
        <v>45747</v>
      </c>
      <c r="C17" s="4"/>
      <c r="D17" s="42">
        <f t="shared" si="4"/>
        <v>11800000</v>
      </c>
      <c r="F17" s="23">
        <v>100000</v>
      </c>
      <c r="G17" s="42"/>
      <c r="H17" s="23">
        <f t="shared" si="5"/>
        <v>200000</v>
      </c>
      <c r="I17" s="23">
        <f t="shared" si="6"/>
        <v>25099.38</v>
      </c>
      <c r="J17" s="23">
        <f t="shared" si="1"/>
        <v>48735.45</v>
      </c>
      <c r="K17" s="23">
        <f t="shared" ref="K17:K26" si="8">ROUND((((+F17)/2)+O16+D17)*$D$8,2)</f>
        <v>73834.83</v>
      </c>
      <c r="L17" s="23">
        <f t="shared" si="7"/>
        <v>74945.37000000001</v>
      </c>
      <c r="M17" s="23">
        <f t="shared" si="7"/>
        <v>145521.38</v>
      </c>
      <c r="N17" s="23">
        <f t="shared" si="7"/>
        <v>220466.75</v>
      </c>
      <c r="O17" s="24">
        <f t="shared" si="3"/>
        <v>420466.75</v>
      </c>
    </row>
    <row r="18" spans="1:18">
      <c r="A18" s="19" t="s">
        <v>23</v>
      </c>
      <c r="B18" s="20">
        <v>45777</v>
      </c>
      <c r="C18" s="4"/>
      <c r="D18" s="42">
        <f t="shared" si="4"/>
        <v>11700000</v>
      </c>
      <c r="F18" s="23">
        <v>100000</v>
      </c>
      <c r="G18" s="42"/>
      <c r="H18" s="23">
        <f t="shared" si="5"/>
        <v>300000</v>
      </c>
      <c r="I18" s="23">
        <f t="shared" si="6"/>
        <v>25252.58</v>
      </c>
      <c r="J18" s="23">
        <f t="shared" si="1"/>
        <v>49032.92</v>
      </c>
      <c r="K18" s="23">
        <f t="shared" si="8"/>
        <v>74285.5</v>
      </c>
      <c r="L18" s="23">
        <f t="shared" si="7"/>
        <v>100197.95000000001</v>
      </c>
      <c r="M18" s="23">
        <f t="shared" si="7"/>
        <v>194554.3</v>
      </c>
      <c r="N18" s="23">
        <f t="shared" si="7"/>
        <v>294752.25</v>
      </c>
      <c r="O18" s="24">
        <f t="shared" si="3"/>
        <v>594752.25</v>
      </c>
    </row>
    <row r="19" spans="1:18">
      <c r="A19" s="19" t="s">
        <v>24</v>
      </c>
      <c r="B19" s="20">
        <v>45808</v>
      </c>
      <c r="D19" s="42">
        <f t="shared" si="4"/>
        <v>11600000</v>
      </c>
      <c r="F19" s="23">
        <v>100000</v>
      </c>
      <c r="G19" s="42"/>
      <c r="H19" s="23">
        <f t="shared" si="5"/>
        <v>400000</v>
      </c>
      <c r="I19" s="23">
        <f t="shared" si="6"/>
        <v>25406.720000000001</v>
      </c>
      <c r="J19" s="23">
        <f t="shared" si="1"/>
        <v>49332.2</v>
      </c>
      <c r="K19" s="23">
        <f t="shared" si="8"/>
        <v>74738.92</v>
      </c>
      <c r="L19" s="23">
        <f t="shared" si="7"/>
        <v>125604.67000000001</v>
      </c>
      <c r="M19" s="23">
        <f t="shared" si="7"/>
        <v>243886.5</v>
      </c>
      <c r="N19" s="23">
        <f t="shared" si="7"/>
        <v>369491.17</v>
      </c>
      <c r="O19" s="24">
        <f t="shared" si="3"/>
        <v>769491.16999999993</v>
      </c>
    </row>
    <row r="20" spans="1:18">
      <c r="A20" s="19" t="s">
        <v>25</v>
      </c>
      <c r="B20" s="20">
        <v>45838</v>
      </c>
      <c r="D20" s="42">
        <f t="shared" si="4"/>
        <v>11500000</v>
      </c>
      <c r="F20" s="23">
        <v>100000</v>
      </c>
      <c r="G20" s="42"/>
      <c r="H20" s="23">
        <f t="shared" si="5"/>
        <v>500000</v>
      </c>
      <c r="I20" s="23">
        <f t="shared" si="6"/>
        <v>25561.79</v>
      </c>
      <c r="J20" s="23">
        <f t="shared" si="1"/>
        <v>49633.32</v>
      </c>
      <c r="K20" s="23">
        <f t="shared" si="8"/>
        <v>75195.11</v>
      </c>
      <c r="L20" s="23">
        <f t="shared" si="7"/>
        <v>151166.46000000002</v>
      </c>
      <c r="M20" s="23">
        <f t="shared" si="7"/>
        <v>293519.82</v>
      </c>
      <c r="N20" s="23">
        <f t="shared" si="7"/>
        <v>444686.27999999997</v>
      </c>
      <c r="O20" s="24">
        <f t="shared" si="3"/>
        <v>944686.28</v>
      </c>
    </row>
    <row r="21" spans="1:18">
      <c r="A21" s="19" t="s">
        <v>26</v>
      </c>
      <c r="B21" s="20">
        <v>45869</v>
      </c>
      <c r="D21" s="42">
        <f t="shared" si="4"/>
        <v>11400000</v>
      </c>
      <c r="F21" s="23">
        <v>100000</v>
      </c>
      <c r="G21" s="42"/>
      <c r="H21" s="23">
        <f t="shared" si="5"/>
        <v>600000</v>
      </c>
      <c r="I21" s="23">
        <f t="shared" si="6"/>
        <v>25717.82</v>
      </c>
      <c r="J21" s="23">
        <f t="shared" si="1"/>
        <v>49936.26</v>
      </c>
      <c r="K21" s="23">
        <f t="shared" si="8"/>
        <v>75654.080000000002</v>
      </c>
      <c r="L21" s="23">
        <f t="shared" si="7"/>
        <v>176884.28000000003</v>
      </c>
      <c r="M21" s="23">
        <f t="shared" si="7"/>
        <v>343456.08</v>
      </c>
      <c r="N21" s="23">
        <f t="shared" si="7"/>
        <v>520340.36</v>
      </c>
      <c r="O21" s="24">
        <f t="shared" si="3"/>
        <v>1120340.3599999999</v>
      </c>
    </row>
    <row r="22" spans="1:18">
      <c r="A22" s="19" t="s">
        <v>27</v>
      </c>
      <c r="B22" s="20">
        <v>45900</v>
      </c>
      <c r="D22" s="42">
        <f t="shared" si="4"/>
        <v>11300000</v>
      </c>
      <c r="F22" s="23">
        <v>100000</v>
      </c>
      <c r="G22" s="42"/>
      <c r="H22" s="23">
        <f t="shared" si="5"/>
        <v>700000</v>
      </c>
      <c r="I22" s="23">
        <f t="shared" si="6"/>
        <v>25874.79</v>
      </c>
      <c r="J22" s="23">
        <f t="shared" si="1"/>
        <v>50241.07</v>
      </c>
      <c r="K22" s="23">
        <f t="shared" si="8"/>
        <v>76115.86</v>
      </c>
      <c r="L22" s="23">
        <f t="shared" si="7"/>
        <v>202759.07000000004</v>
      </c>
      <c r="M22" s="23">
        <f t="shared" si="7"/>
        <v>393697.15</v>
      </c>
      <c r="N22" s="23">
        <f t="shared" si="7"/>
        <v>596456.22</v>
      </c>
      <c r="O22" s="24">
        <f t="shared" si="3"/>
        <v>1296456.22</v>
      </c>
      <c r="R22" s="30"/>
    </row>
    <row r="23" spans="1:18">
      <c r="A23" s="19" t="s">
        <v>28</v>
      </c>
      <c r="B23" s="20">
        <v>45930</v>
      </c>
      <c r="D23" s="42">
        <f t="shared" si="4"/>
        <v>11200000</v>
      </c>
      <c r="F23" s="23">
        <v>100000</v>
      </c>
      <c r="G23" s="42"/>
      <c r="H23" s="23">
        <f t="shared" si="5"/>
        <v>800000</v>
      </c>
      <c r="I23" s="23">
        <f t="shared" si="6"/>
        <v>26032.73</v>
      </c>
      <c r="J23" s="23">
        <f t="shared" si="1"/>
        <v>50547.72</v>
      </c>
      <c r="K23" s="23">
        <f t="shared" si="8"/>
        <v>76580.45</v>
      </c>
      <c r="L23" s="23">
        <f t="shared" si="7"/>
        <v>228791.80000000005</v>
      </c>
      <c r="M23" s="23">
        <f t="shared" si="7"/>
        <v>444244.87</v>
      </c>
      <c r="N23" s="23">
        <f t="shared" si="7"/>
        <v>673036.66999999993</v>
      </c>
      <c r="O23" s="24">
        <f t="shared" si="3"/>
        <v>1473036.67</v>
      </c>
      <c r="R23" s="29"/>
    </row>
    <row r="24" spans="1:18">
      <c r="A24" s="19" t="s">
        <v>29</v>
      </c>
      <c r="B24" s="20">
        <v>45961</v>
      </c>
      <c r="D24" s="42">
        <f t="shared" si="4"/>
        <v>11100000</v>
      </c>
      <c r="F24" s="23">
        <v>100000</v>
      </c>
      <c r="G24" s="42"/>
      <c r="H24" s="23">
        <f t="shared" si="5"/>
        <v>900000</v>
      </c>
      <c r="I24" s="23">
        <f t="shared" ref="I24:I26" si="9">ROUND((((+F24)/2)+O23+D24)*$D$6,2)</f>
        <v>26191.62</v>
      </c>
      <c r="J24" s="23">
        <f t="shared" si="1"/>
        <v>50856.260000000009</v>
      </c>
      <c r="K24" s="23">
        <f t="shared" si="8"/>
        <v>77047.88</v>
      </c>
      <c r="L24" s="23">
        <f t="shared" si="7"/>
        <v>254983.42000000004</v>
      </c>
      <c r="M24" s="23">
        <f t="shared" si="7"/>
        <v>495101.13</v>
      </c>
      <c r="N24" s="23">
        <f t="shared" si="7"/>
        <v>750084.54999999993</v>
      </c>
      <c r="O24" s="24">
        <f t="shared" si="3"/>
        <v>1650084.5499999998</v>
      </c>
    </row>
    <row r="25" spans="1:18">
      <c r="A25" s="19" t="s">
        <v>30</v>
      </c>
      <c r="B25" s="20">
        <v>45991</v>
      </c>
      <c r="D25" s="42">
        <f t="shared" si="4"/>
        <v>11000000</v>
      </c>
      <c r="F25" s="23">
        <v>100000</v>
      </c>
      <c r="G25" s="42"/>
      <c r="H25" s="23">
        <f t="shared" si="5"/>
        <v>1000000</v>
      </c>
      <c r="I25" s="23">
        <f t="shared" si="9"/>
        <v>26351.49</v>
      </c>
      <c r="J25" s="23">
        <f t="shared" si="1"/>
        <v>51166.67</v>
      </c>
      <c r="K25" s="23">
        <f t="shared" si="8"/>
        <v>77518.16</v>
      </c>
      <c r="L25" s="23">
        <f t="shared" si="7"/>
        <v>281334.91000000003</v>
      </c>
      <c r="M25" s="23">
        <f t="shared" si="7"/>
        <v>546267.80000000005</v>
      </c>
      <c r="N25" s="23">
        <f t="shared" si="7"/>
        <v>827602.71</v>
      </c>
      <c r="O25" s="24">
        <f t="shared" si="3"/>
        <v>1827602.71</v>
      </c>
    </row>
    <row r="26" spans="1:18">
      <c r="A26" s="19" t="s">
        <v>31</v>
      </c>
      <c r="B26" s="20">
        <v>46022</v>
      </c>
      <c r="D26" s="42">
        <f t="shared" si="4"/>
        <v>10900000</v>
      </c>
      <c r="F26" s="23">
        <v>100000</v>
      </c>
      <c r="G26" s="42"/>
      <c r="H26" s="23">
        <f t="shared" si="5"/>
        <v>1100000</v>
      </c>
      <c r="I26" s="23">
        <f t="shared" si="9"/>
        <v>26512.33</v>
      </c>
      <c r="J26" s="23">
        <f t="shared" si="1"/>
        <v>51478.979999999996</v>
      </c>
      <c r="K26" s="23">
        <f t="shared" si="8"/>
        <v>77991.31</v>
      </c>
      <c r="L26" s="23">
        <f t="shared" si="7"/>
        <v>307847.24000000005</v>
      </c>
      <c r="M26" s="23">
        <f t="shared" si="7"/>
        <v>597746.78</v>
      </c>
      <c r="N26" s="23">
        <f t="shared" si="7"/>
        <v>905594.02</v>
      </c>
      <c r="O26" s="24">
        <f t="shared" si="3"/>
        <v>2005594.02</v>
      </c>
    </row>
    <row r="27" spans="1:18">
      <c r="A27" s="19" t="s">
        <v>32</v>
      </c>
      <c r="D27" s="42"/>
      <c r="F27" s="23"/>
      <c r="G27" s="42"/>
      <c r="H27" s="23"/>
      <c r="I27" s="23"/>
      <c r="J27" s="23"/>
      <c r="K27" s="23"/>
      <c r="L27" s="23"/>
      <c r="M27" s="23"/>
      <c r="N27" s="23"/>
      <c r="O27" s="24"/>
    </row>
    <row r="28" spans="1:18" ht="15">
      <c r="A28" s="19" t="s">
        <v>33</v>
      </c>
      <c r="B28" s="20"/>
      <c r="D28" s="25"/>
      <c r="F28" s="25"/>
      <c r="G28" s="25"/>
      <c r="H28" s="25"/>
      <c r="I28" s="25"/>
      <c r="J28" s="25"/>
      <c r="K28" s="26"/>
      <c r="L28" s="26"/>
      <c r="M28" s="26"/>
      <c r="N28" s="25"/>
      <c r="O28" s="24"/>
    </row>
    <row r="29" spans="1:18" ht="15">
      <c r="A29" s="19" t="s">
        <v>34</v>
      </c>
      <c r="B29" s="20"/>
      <c r="D29" s="29" t="s">
        <v>5</v>
      </c>
      <c r="F29" s="27">
        <f>SUM(F15:F28)</f>
        <v>1100000</v>
      </c>
      <c r="G29" s="28"/>
      <c r="H29" s="28"/>
      <c r="I29" s="27">
        <f>SUM(I15:I28)</f>
        <v>307847.24000000005</v>
      </c>
      <c r="J29" s="27">
        <f>SUM(J15:J28)</f>
        <v>597746.78</v>
      </c>
      <c r="K29" s="27">
        <f>SUM(K15:K28)</f>
        <v>905594.02</v>
      </c>
      <c r="L29" s="26"/>
      <c r="M29" s="26"/>
      <c r="N29" s="25"/>
      <c r="O29" s="24"/>
    </row>
    <row r="30" spans="1:18" ht="15">
      <c r="A30" s="19" t="s">
        <v>35</v>
      </c>
      <c r="B30" s="20"/>
      <c r="D30" s="25"/>
      <c r="E30" s="25"/>
      <c r="F30" s="25"/>
      <c r="G30" s="25"/>
      <c r="H30" s="25"/>
      <c r="I30" s="25"/>
      <c r="J30" s="25"/>
      <c r="K30" s="26"/>
      <c r="L30" s="26"/>
      <c r="M30" s="26"/>
      <c r="N30" s="25"/>
      <c r="O30" s="24"/>
    </row>
    <row r="31" spans="1:18">
      <c r="A31" s="19" t="s">
        <v>36</v>
      </c>
      <c r="B31" s="20"/>
      <c r="D31" s="25"/>
      <c r="E31" s="25"/>
      <c r="F31" s="25"/>
      <c r="G31" s="25"/>
      <c r="H31" s="25"/>
      <c r="I31" s="25"/>
      <c r="J31" s="25"/>
      <c r="K31" s="25"/>
      <c r="L31" s="43"/>
      <c r="M31" s="44"/>
      <c r="N31" s="25"/>
      <c r="O31" s="24"/>
    </row>
    <row r="32" spans="1:18" ht="13.5" thickBot="1">
      <c r="A32" s="45" t="s">
        <v>37</v>
      </c>
      <c r="B32" s="31"/>
      <c r="C32" s="32"/>
      <c r="D32" s="50"/>
      <c r="E32" s="50"/>
      <c r="F32" s="34"/>
      <c r="G32" s="34"/>
      <c r="H32" s="34"/>
      <c r="I32" s="46"/>
      <c r="J32" s="34"/>
      <c r="K32" s="34"/>
      <c r="L32" s="47"/>
      <c r="M32" s="48"/>
      <c r="N32" s="34"/>
      <c r="O32" s="35"/>
    </row>
    <row r="33" spans="2:13">
      <c r="B33" s="49"/>
      <c r="I33" s="38"/>
      <c r="J33" s="38"/>
      <c r="K33" s="14"/>
      <c r="L33" s="30"/>
      <c r="M33" s="29"/>
    </row>
    <row r="34" spans="2:13">
      <c r="B34" s="20"/>
    </row>
    <row r="35" spans="2:13">
      <c r="H35" s="36"/>
      <c r="I35" s="33"/>
      <c r="J35" s="33"/>
      <c r="K35" s="33"/>
    </row>
    <row r="36" spans="2:13">
      <c r="B36" s="37"/>
    </row>
    <row r="38" spans="2:13">
      <c r="B38" s="37"/>
    </row>
  </sheetData>
  <pageMargins left="0.75" right="0.75" top="1.27" bottom="1" header="0.5" footer="0.5"/>
  <pageSetup scale="50" orientation="landscape" r:id="rId1"/>
  <headerFooter alignWithMargins="0">
    <oddHeader>&amp;RSOAH DOCKET NO. 473-25-11558
PUC Docket No. 57579
&amp;F
Page &amp;P of &amp;N
Exhibit JWG-04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145A2E7-9F54-49FE-A9EA-CAF5904C2A0E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76FB7331ADF0A4C8731CD1DA42C71D3" ma:contentTypeVersion="0" ma:contentTypeDescription="My Content Type" ma:contentTypeScope="" ma:versionID="0712409e93b6a1ed3f477e29c90c2a03">
  <xsd:schema xmlns:xsd="http://www.w3.org/2001/XMLSchema" xmlns:xs="http://www.w3.org/2001/XMLSchema" xmlns:p="http://schemas.microsoft.com/office/2006/metadata/properties" xmlns:ns2="C145A2E7-9F54-49FE-A9EA-CAF5904C2A0E" targetNamespace="http://schemas.microsoft.com/office/2006/metadata/properties" ma:root="true" ma:fieldsID="ebe3e926a34fc77ee8cfa45ea96efab3" ns2:_="">
    <xsd:import namespace="C145A2E7-9F54-49FE-A9EA-CAF5904C2A0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5A2E7-9F54-49FE-A9EA-CAF5904C2A0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862D4C-C7E0-42D2-936E-E85132A761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678D1-8B3E-49E9-B1CD-68BC6F2CE3A8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b466533b-933a-454b-87ab-99bebb4c80dd"/>
    <ds:schemaRef ds:uri="C145A2E7-9F54-49FE-A9EA-CAF5904C2A0E"/>
  </ds:schemaRefs>
</ds:datastoreItem>
</file>

<file path=customXml/itemProps3.xml><?xml version="1.0" encoding="utf-8"?>
<ds:datastoreItem xmlns:ds="http://schemas.openxmlformats.org/officeDocument/2006/customXml" ds:itemID="{370520B4-61FA-4779-B85F-CE1B21A4C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5A2E7-9F54-49FE-A9EA-CAF5904C2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Resiliency Carry Cost Calc </vt:lpstr>
      <vt:lpstr>'Ex. Resiliency Carry Cost Calc '!Print_Area</vt:lpstr>
      <vt:lpstr>'Ex. Resiliency Carry Cost Calc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Bownes, Sabrina X</dc:creator>
  <cp:keywords/>
  <dc:description/>
  <cp:lastModifiedBy>Burleson, Michael J</cp:lastModifiedBy>
  <cp:revision/>
  <cp:lastPrinted>2025-03-03T16:26:56Z</cp:lastPrinted>
  <dcterms:created xsi:type="dcterms:W3CDTF">2023-12-01T21:04:52Z</dcterms:created>
  <dcterms:modified xsi:type="dcterms:W3CDTF">2025-03-03T16:27:03Z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2023-12-01T21:05:12Z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9e6587f4-ded7-43c8-89bb-baaab1ec7f08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0x010100DABA1816B5924F35B8CF165C876C88BA00876FB7331ADF0A4C8731CD1DA42C71D3</vt:lpwstr>
  </property>
  <property fmtid="{D5CDD505-2E9C-101B-9397-08002B2CF9AE}" pid="10" name="MediaServiceImageTags">
    <vt:lpwstr/>
  </property>
</Properties>
</file>